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zzagiulia\Desktop\"/>
    </mc:Choice>
  </mc:AlternateContent>
  <xr:revisionPtr revIDLastSave="0" documentId="13_ncr:1_{0EE3FB12-00EB-496B-AC52-0B1CE482CB55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Imprese" sheetId="1" r:id="rId1"/>
    <sheet name="MAILING LIST" sheetId="6" r:id="rId2"/>
    <sheet name="NOTIFICA PRELIMINARE" sheetId="4" r:id="rId3"/>
    <sheet name="Foglio1" sheetId="5" r:id="rId4"/>
    <sheet name="Spazi confinati" sheetId="2" r:id="rId5"/>
  </sheets>
  <externalReferences>
    <externalReference r:id="rId6"/>
  </externalReferences>
  <definedNames>
    <definedName name="_xlnm._FilterDatabase" localSheetId="0" hidden="1">Imprese!$B$9:$AK$143</definedName>
    <definedName name="_xlnm.Print_Area" localSheetId="2">'NOTIFICA PRELIMINARE'!$A$1:$E$63</definedName>
    <definedName name="Areadilavoro">'[1]Elenchi per menu a tendina'!$F$2:$F$229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6" l="1"/>
  <c r="F143" i="1" l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34" i="1"/>
  <c r="F35" i="1"/>
  <c r="F36" i="1"/>
  <c r="F37" i="1"/>
  <c r="F38" i="1"/>
  <c r="F39" i="1"/>
  <c r="F40" i="1"/>
  <c r="F41" i="1"/>
  <c r="F32" i="1"/>
  <c r="F33" i="1" s="1"/>
  <c r="F31" i="1"/>
  <c r="F30" i="1"/>
  <c r="F29" i="1"/>
  <c r="F28" i="1"/>
  <c r="F27" i="1"/>
  <c r="F26" i="1"/>
  <c r="F24" i="1"/>
  <c r="F25" i="1" s="1"/>
  <c r="F23" i="1"/>
  <c r="F22" i="1"/>
  <c r="F16" i="1"/>
  <c r="F15" i="1"/>
  <c r="F14" i="1"/>
  <c r="F13" i="1"/>
  <c r="F12" i="1"/>
  <c r="Y143" i="1" l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2" i="1"/>
  <c r="Y31" i="1"/>
  <c r="Y25" i="1"/>
  <c r="Y30" i="1"/>
  <c r="Y29" i="1"/>
  <c r="Y28" i="1"/>
  <c r="Y27" i="1"/>
  <c r="Y26" i="1"/>
  <c r="Y24" i="1"/>
  <c r="Y23" i="1"/>
  <c r="Y22" i="1"/>
  <c r="Y16" i="1"/>
  <c r="Y15" i="1"/>
  <c r="Y14" i="1"/>
  <c r="Y13" i="1"/>
  <c r="Y12" i="1"/>
  <c r="Y11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2" i="1"/>
  <c r="L31" i="1"/>
  <c r="L25" i="1"/>
  <c r="L30" i="1"/>
  <c r="L29" i="1"/>
  <c r="L28" i="1"/>
  <c r="L27" i="1"/>
  <c r="L26" i="1"/>
  <c r="L24" i="1"/>
  <c r="L23" i="1"/>
  <c r="L22" i="1"/>
  <c r="L16" i="1"/>
  <c r="L15" i="1"/>
  <c r="L14" i="1"/>
  <c r="L13" i="1"/>
  <c r="L11" i="1"/>
  <c r="L12" i="1"/>
  <c r="F11" i="1"/>
  <c r="F2" i="1" l="1"/>
  <c r="F1" i="1"/>
</calcChain>
</file>

<file path=xl/sharedStrings.xml><?xml version="1.0" encoding="utf-8"?>
<sst xmlns="http://schemas.openxmlformats.org/spreadsheetml/2006/main" count="688" uniqueCount="419">
  <si>
    <t>Subappalto?</t>
  </si>
  <si>
    <t>Appaltatore principale</t>
  </si>
  <si>
    <t>Descrizione</t>
  </si>
  <si>
    <t>No</t>
  </si>
  <si>
    <t>Si</t>
  </si>
  <si>
    <t>Nome impresa appaltatrice</t>
  </si>
  <si>
    <t>spazi confinati</t>
  </si>
  <si>
    <t>I</t>
  </si>
  <si>
    <t>I+II</t>
  </si>
  <si>
    <t>lavori elettrici</t>
  </si>
  <si>
    <t>ponteggisti</t>
  </si>
  <si>
    <t>carrelli elevatori</t>
  </si>
  <si>
    <t>carriponte</t>
  </si>
  <si>
    <t>altri impianti sollevamento</t>
  </si>
  <si>
    <t>lavori in quota</t>
  </si>
  <si>
    <t>gas fluorurati</t>
  </si>
  <si>
    <t>CND SERVICE SRL</t>
  </si>
  <si>
    <t>n.</t>
  </si>
  <si>
    <t>Area</t>
  </si>
  <si>
    <t>Rischio anossia o atmosfera velenosa</t>
  </si>
  <si>
    <t>Esclusivo rischio di accesso / uscita</t>
  </si>
  <si>
    <t>Spazio confinato solo in emergenza
 (v. piano di emergenza)</t>
  </si>
  <si>
    <t>Area classificata ATEX</t>
  </si>
  <si>
    <t>Accesso imprese esterne 
(Istr. Op. 1a) 
Accesso operatori Sorgenia 
(Istr. Op. 1b)</t>
  </si>
  <si>
    <t>Accesso imprese esterne 
(Istr. Op. 2a)
Accesso operatori Sorgenia 
(Istr. Op. 2b)</t>
  </si>
  <si>
    <t>v. piano di emergenza</t>
  </si>
  <si>
    <t>Accesso imprese esterne 
(Istr. Op. 3a)
Accesso operatori Sorgenia 
(Istr. Op. 3b)</t>
  </si>
  <si>
    <t>Edificio elettrico di controllo TG1 e TG2</t>
  </si>
  <si>
    <t>1a</t>
  </si>
  <si>
    <t xml:space="preserve">Sala quadri automazione </t>
  </si>
  <si>
    <t>FM200</t>
  </si>
  <si>
    <t>1b</t>
  </si>
  <si>
    <t>Sala quadri elettrici</t>
  </si>
  <si>
    <t>Edificio amministrazione e controllo</t>
  </si>
  <si>
    <t>2a</t>
  </si>
  <si>
    <t>locale quadri elettrici</t>
  </si>
  <si>
    <t>2b</t>
  </si>
  <si>
    <t>locale quadri e trasformatori</t>
  </si>
  <si>
    <t>Edificio elettrico TV</t>
  </si>
  <si>
    <t>3a</t>
  </si>
  <si>
    <t>locali quadri elettronici</t>
  </si>
  <si>
    <t>3b</t>
  </si>
  <si>
    <t>locali quadri elettrici BT/MT</t>
  </si>
  <si>
    <t>3c</t>
  </si>
  <si>
    <t>locali quadri luce, eccitazione, carica batterie e quadro trasformatore</t>
  </si>
  <si>
    <t>Edificio elettrico condensatore ad aria</t>
  </si>
  <si>
    <t>4a</t>
  </si>
  <si>
    <t>sala quadri e trasformatori</t>
  </si>
  <si>
    <t>4b</t>
  </si>
  <si>
    <t>sala componenti elettriche</t>
  </si>
  <si>
    <t>Edificio di controllo GVR 1 e 2</t>
  </si>
  <si>
    <t>5a</t>
  </si>
  <si>
    <t>locale quadri elettrici BT</t>
  </si>
  <si>
    <t>5b</t>
  </si>
  <si>
    <t>locale quadri di controllo caldaia</t>
  </si>
  <si>
    <t>Edificio GIS</t>
  </si>
  <si>
    <t>6a</t>
  </si>
  <si>
    <t>Cavedio cavi AT</t>
  </si>
  <si>
    <t>X</t>
  </si>
  <si>
    <t>6b</t>
  </si>
  <si>
    <t>6c</t>
  </si>
  <si>
    <t>locale quadri controllo</t>
  </si>
  <si>
    <t>Edificio DEMI</t>
  </si>
  <si>
    <t>7a</t>
  </si>
  <si>
    <t>Sala controllo</t>
  </si>
  <si>
    <t>7b</t>
  </si>
  <si>
    <t>Locale quadri di potenza</t>
  </si>
  <si>
    <t>Cabinato  TG1 e TG2</t>
  </si>
  <si>
    <r>
      <t>CO</t>
    </r>
    <r>
      <rPr>
        <vertAlign val="subscript"/>
        <sz val="10"/>
        <color theme="1"/>
        <rFont val="Calibri"/>
        <family val="2"/>
        <scheme val="minor"/>
      </rPr>
      <t>2</t>
    </r>
  </si>
  <si>
    <t>Cabinato gruppo valvole di controllo gas TG1 e TG2</t>
  </si>
  <si>
    <t>Cabinato generatore TG</t>
  </si>
  <si>
    <t>Cabinato generatore TV</t>
  </si>
  <si>
    <t>Cabinato diesel di emergenza</t>
  </si>
  <si>
    <t>Ambienti ispezionabili TG1 e TG2</t>
  </si>
  <si>
    <t>13a</t>
  </si>
  <si>
    <t>Air intake superiore</t>
  </si>
  <si>
    <t>13b</t>
  </si>
  <si>
    <t>Air intake inferiore (IGV)</t>
  </si>
  <si>
    <t>13c</t>
  </si>
  <si>
    <t>Camera di combustione</t>
  </si>
  <si>
    <t>13d</t>
  </si>
  <si>
    <t>Locale viradore</t>
  </si>
  <si>
    <t>13e</t>
  </si>
  <si>
    <t>Air intake superiore - ispezione scaldiglie portella anti-implosione</t>
  </si>
  <si>
    <t>Ambienti ispezionabili TV</t>
  </si>
  <si>
    <t>14a</t>
  </si>
  <si>
    <t>Cassa di bassa pressione</t>
  </si>
  <si>
    <t>14b</t>
  </si>
  <si>
    <t>Condotto scarico TV al condensatore</t>
  </si>
  <si>
    <t>14c</t>
  </si>
  <si>
    <t>Area drain pot</t>
  </si>
  <si>
    <t>14d</t>
  </si>
  <si>
    <t>Serbatoio drain pot</t>
  </si>
  <si>
    <t>14e</t>
  </si>
  <si>
    <t>Terminali generatore TV</t>
  </si>
  <si>
    <t>Ambienti ispezionabili condensatore</t>
  </si>
  <si>
    <t>15a</t>
  </si>
  <si>
    <t>Serbatoio condensato</t>
  </si>
  <si>
    <t>15b</t>
  </si>
  <si>
    <t>Torretta degasante</t>
  </si>
  <si>
    <t>15c</t>
  </si>
  <si>
    <t>Condotto alimentazione file (nr. 3)</t>
  </si>
  <si>
    <t>Ambienti ispezionabili GVR 1 e GVR 2</t>
  </si>
  <si>
    <t>16a</t>
  </si>
  <si>
    <t>Corpi cilindrici AP,  MP, BP</t>
  </si>
  <si>
    <t>16b</t>
  </si>
  <si>
    <t>Degasatore BP</t>
  </si>
  <si>
    <t>16c</t>
  </si>
  <si>
    <t>Area pompe di rilancio spurghi</t>
  </si>
  <si>
    <t>16d</t>
  </si>
  <si>
    <t>Serbatoio spurghi intermittenti</t>
  </si>
  <si>
    <t>16e</t>
  </si>
  <si>
    <t>Camere morte inferiori / superiori</t>
  </si>
  <si>
    <t>16f</t>
  </si>
  <si>
    <t>Diffusore TG</t>
  </si>
  <si>
    <t>16g</t>
  </si>
  <si>
    <t>Arpe di caldaia</t>
  </si>
  <si>
    <t>16i</t>
  </si>
  <si>
    <t>Condotto fumi al camino</t>
  </si>
  <si>
    <t>Serbatoi e aree ispezionabili zona ZLD</t>
  </si>
  <si>
    <t>17a</t>
  </si>
  <si>
    <t>Serbatoio acqua servizi</t>
  </si>
  <si>
    <t>17b</t>
  </si>
  <si>
    <t>Serbatoio acqua demi</t>
  </si>
  <si>
    <t>17c</t>
  </si>
  <si>
    <t>Serbatoio acqua ultra filtrata</t>
  </si>
  <si>
    <t>17d</t>
  </si>
  <si>
    <t>Serbatoio permeato primo passaggio</t>
  </si>
  <si>
    <t>17e</t>
  </si>
  <si>
    <t>Serbatoio permeato secondo passaggio</t>
  </si>
  <si>
    <t>17f</t>
  </si>
  <si>
    <t>Serbatoio acqua chiarificata</t>
  </si>
  <si>
    <t>17g</t>
  </si>
  <si>
    <t>Ispessitore fanghi</t>
  </si>
  <si>
    <t>17h</t>
  </si>
  <si>
    <t>Chiariflocculatore</t>
  </si>
  <si>
    <t>17i</t>
  </si>
  <si>
    <t>Serbatoio accumulo salamoia (n.2)</t>
  </si>
  <si>
    <t>17l</t>
  </si>
  <si>
    <t>Cristallizzatore</t>
  </si>
  <si>
    <t>17m</t>
  </si>
  <si>
    <t>Serbatoio oli esausti</t>
  </si>
  <si>
    <t>Serbatoi vari impianto</t>
  </si>
  <si>
    <t>18a</t>
  </si>
  <si>
    <t>Serbatoi aria compressa</t>
  </si>
  <si>
    <t>18b</t>
  </si>
  <si>
    <t>Camino caldaia ausiliaria</t>
  </si>
  <si>
    <t>18c</t>
  </si>
  <si>
    <t>Corpi cilindrici sup. e inf. caldaia ausiliaria</t>
  </si>
  <si>
    <t>Vasche chiuse o con scarsa ventilazione</t>
  </si>
  <si>
    <t>19a</t>
  </si>
  <si>
    <t>Vasca acque di lavaggio TG1 - TG2</t>
  </si>
  <si>
    <t>19b</t>
  </si>
  <si>
    <t>Vasca raccolta acque TRAFO TG1, TG2, TV</t>
  </si>
  <si>
    <t>19c</t>
  </si>
  <si>
    <t>Vasca arrivo acque oleose</t>
  </si>
  <si>
    <t>19e</t>
  </si>
  <si>
    <t xml:space="preserve">Vasca acque di neutralizzazione </t>
  </si>
  <si>
    <t>19f</t>
  </si>
  <si>
    <t>Vasca acque di processo</t>
  </si>
  <si>
    <t>19g</t>
  </si>
  <si>
    <t>Vasca acque di prima pioggia</t>
  </si>
  <si>
    <t>19i</t>
  </si>
  <si>
    <t>Vasca acque di seconda pioggia</t>
  </si>
  <si>
    <t>19j</t>
  </si>
  <si>
    <t>Vasca acque controlavaggio ZLD</t>
  </si>
  <si>
    <t>19k</t>
  </si>
  <si>
    <t>Vasca concentrati salini</t>
  </si>
  <si>
    <t>19l</t>
  </si>
  <si>
    <t>Pozzetto valvola smistamento acque piovane</t>
  </si>
  <si>
    <t>Sala batterie (TG1, TG2, TV)</t>
  </si>
  <si>
    <t>Stazione PIDA1, PIDA2 (flange, filtri, valvole)</t>
  </si>
  <si>
    <t>Caldaie di preriscaldo gas</t>
  </si>
  <si>
    <t>Gruppo di riduzione gas</t>
  </si>
  <si>
    <t>Gruppo filtrazione finale gas</t>
  </si>
  <si>
    <t>Vent gruppo filtrazione finale gas</t>
  </si>
  <si>
    <t>Vent serbatoio gasolio pompa antincendio</t>
  </si>
  <si>
    <t>ELE</t>
  </si>
  <si>
    <t>MEC</t>
  </si>
  <si>
    <t>ELE+MEC</t>
  </si>
  <si>
    <t>ENERGYCOMM</t>
  </si>
  <si>
    <t>B.C.E. ITALIA SRL</t>
  </si>
  <si>
    <t>R.E.M. SRL</t>
  </si>
  <si>
    <t>PND SERVICE SRL</t>
  </si>
  <si>
    <t>Rif. CTR</t>
  </si>
  <si>
    <t>LASERTLC</t>
  </si>
  <si>
    <t>SPECIALITA'</t>
  </si>
  <si>
    <t>TO DO / NOTE</t>
  </si>
  <si>
    <t>AURELIA SRL</t>
  </si>
  <si>
    <t>02266090592</t>
  </si>
  <si>
    <t>GB SERVICES SRL</t>
  </si>
  <si>
    <t>05399220960</t>
  </si>
  <si>
    <t>SWAN ANALITICA SRL</t>
  </si>
  <si>
    <t>05203980965</t>
  </si>
  <si>
    <t>TESTANI GESTIONI SRL</t>
  </si>
  <si>
    <t>07233741003</t>
  </si>
  <si>
    <t>ISOLPONTINIA SRL</t>
  </si>
  <si>
    <t>02364630596</t>
  </si>
  <si>
    <t>SICK SPA</t>
  </si>
  <si>
    <t>TRAFOSER SRL</t>
  </si>
  <si>
    <t>ALFA STANDARD SPA</t>
  </si>
  <si>
    <t>COMPAGNIA TECNICA MOTORI SPA</t>
  </si>
  <si>
    <t>00750300154</t>
  </si>
  <si>
    <t>W.E.S.T. POWER SRL</t>
  </si>
  <si>
    <t>PENNACCHI FERRUCCIO</t>
  </si>
  <si>
    <t>PNNFRC54H27L719Y</t>
  </si>
  <si>
    <t>SYNECOM S.R.L.</t>
  </si>
  <si>
    <t>R.M. PONTEROSSO SPA</t>
  </si>
  <si>
    <t>00124510934</t>
  </si>
  <si>
    <t>AUTOMATION SERVICE SRL</t>
  </si>
  <si>
    <t>AESSE MISURE SRL</t>
  </si>
  <si>
    <t>METAENGINEERING</t>
  </si>
  <si>
    <t>BANG &amp; CLEAN ITALY SRL</t>
  </si>
  <si>
    <t>03254400124</t>
  </si>
  <si>
    <t>METAL DESIGN SRL</t>
  </si>
  <si>
    <t>02240470605</t>
  </si>
  <si>
    <t>DUE PI AUTOMATION SERVICE SRL</t>
  </si>
  <si>
    <t>02331790994</t>
  </si>
  <si>
    <t>03487090585</t>
  </si>
  <si>
    <t>CONTROL SERVICES S.R.L.</t>
  </si>
  <si>
    <t>SPECENERGY</t>
  </si>
  <si>
    <t>13464411001</t>
  </si>
  <si>
    <t>SAGAD SRL</t>
  </si>
  <si>
    <t>03887591000</t>
  </si>
  <si>
    <t>KLEVERS ITALIANA SRL</t>
  </si>
  <si>
    <t>CON PRO TOSCANA SRL</t>
  </si>
  <si>
    <t>VERNAZZA AUTOGRU' SRL</t>
  </si>
  <si>
    <t>TEMA SISTEMI SPA</t>
  </si>
  <si>
    <t>ITAIR SRL</t>
  </si>
  <si>
    <t>13314831002</t>
  </si>
  <si>
    <t>DARFIL SRL</t>
  </si>
  <si>
    <t>TECNOALP DI DAMONTE ADRIANO</t>
  </si>
  <si>
    <t>M.C.P. SRL</t>
  </si>
  <si>
    <t>TECHNO SERVICE SRL</t>
  </si>
  <si>
    <t>REVISUD</t>
  </si>
  <si>
    <t>ANSALDO ENERGIA SPA</t>
  </si>
  <si>
    <t>03279700102</t>
  </si>
  <si>
    <t>ABB SPA</t>
  </si>
  <si>
    <t>00736410150</t>
  </si>
  <si>
    <t>GEKO SPA</t>
  </si>
  <si>
    <t>07300470635</t>
  </si>
  <si>
    <t>DATA</t>
  </si>
  <si>
    <t>INDIRIZZO DEL CANTIERE</t>
  </si>
  <si>
    <t>COMMITTENTE</t>
  </si>
  <si>
    <t>NATURA DELL'OPERA</t>
  </si>
  <si>
    <t>RESPONSABILE DEI LAVORI</t>
  </si>
  <si>
    <t>CSP</t>
  </si>
  <si>
    <t>CSE</t>
  </si>
  <si>
    <t>DATA PRESUNTA INIZIO LAVORI</t>
  </si>
  <si>
    <t>DURATA PRESUNTA LAVORI</t>
  </si>
  <si>
    <t>NUMERO MASSIMO PRESUNTO DEI LAVORATORI SUL CANTIERE</t>
  </si>
  <si>
    <t>NUMERO PREVISTO DI IMPRESE E DI LAVORATORI AUTONOMI SUL CANTIERE</t>
  </si>
  <si>
    <t>IMPRESE GIA' SELEZIONATE</t>
  </si>
  <si>
    <t>CF/P.IVA</t>
  </si>
  <si>
    <t>AMMONTARE COMPLESSIVO PRESUNTO DEI LAVORI (€)</t>
  </si>
  <si>
    <t>SQRRLL70M47E472T</t>
  </si>
  <si>
    <t>SORGENIA POWER SPA</t>
  </si>
  <si>
    <t>CF/P.IVA 03925650966</t>
  </si>
  <si>
    <t>Manutenzione generale di impianto</t>
  </si>
  <si>
    <t>Massimiliano Toro</t>
  </si>
  <si>
    <t>TROMSM71R05D810L</t>
  </si>
  <si>
    <t>Loc. Campo di Carne - Strada provinciale 13
Via La Cogna - km 5,600
04011 Aprilia (LT)</t>
  </si>
  <si>
    <t>Via A. Algardi, 4 - 20148 Milano</t>
  </si>
  <si>
    <t>RCCVCN64P10G211M</t>
  </si>
  <si>
    <t>Vincenzo Roccasalva</t>
  </si>
  <si>
    <t>30 giorni</t>
  </si>
  <si>
    <t>domiciliato (per la carica) in:
Via Unione Sovietica, 6a - 96100 Siracusa</t>
  </si>
  <si>
    <t>domiciliato (per la carica ) in:
Loc. Campo di Carne - Strada provinciale 13
Via La Cogna - km 5,600 - 04011 Aprilia (LT)</t>
  </si>
  <si>
    <t>07006690015</t>
  </si>
  <si>
    <t>09576981006</t>
  </si>
  <si>
    <t>03309080160</t>
  </si>
  <si>
    <t>02843990595</t>
  </si>
  <si>
    <t>08378700960</t>
  </si>
  <si>
    <t>03227320169</t>
  </si>
  <si>
    <t>01256500891</t>
  </si>
  <si>
    <t>10804070158</t>
  </si>
  <si>
    <t>08776140157</t>
  </si>
  <si>
    <t>02781110594</t>
  </si>
  <si>
    <t>01346110180</t>
  </si>
  <si>
    <t>04477090635</t>
  </si>
  <si>
    <t>03067120737</t>
  </si>
  <si>
    <t>00467760492</t>
  </si>
  <si>
    <t>06522531000</t>
  </si>
  <si>
    <t>01023480096</t>
  </si>
  <si>
    <t>01804440731</t>
  </si>
  <si>
    <t>14544791008</t>
  </si>
  <si>
    <t>03629630108</t>
  </si>
  <si>
    <t>06443420580</t>
  </si>
  <si>
    <t>02593920107</t>
  </si>
  <si>
    <t>00220970743</t>
  </si>
  <si>
    <t>POS</t>
  </si>
  <si>
    <t>ITP</t>
  </si>
  <si>
    <t>Elenchi mezzi e attrezzature</t>
  </si>
  <si>
    <t>Asseverazione alleg. V</t>
  </si>
  <si>
    <t>IDO_POS</t>
  </si>
  <si>
    <t>Acc. PSC</t>
  </si>
  <si>
    <t>Id.</t>
  </si>
  <si>
    <t>Rev. 0 del 07/05/2018</t>
  </si>
  <si>
    <t>Rev. 1 del 06/06/2018</t>
  </si>
  <si>
    <t>DATA INIZIO LAVORI</t>
  </si>
  <si>
    <t>60 giorni</t>
  </si>
  <si>
    <t>DURATA PRESUNTA LAVORI
(dall'inizio cantiere)</t>
  </si>
  <si>
    <t>NUMERO MASSIMO PRESUNTO DEI LAVORATORI SUL CANTIERE (a far data dalla presente)</t>
  </si>
  <si>
    <t>GE MEASUREMENTS &amp; CONTROL SOLUTIONS ITALIA SRL</t>
  </si>
  <si>
    <t>IMPRESE GIA' SELEZIONATE (per la seconda parte della fermata)</t>
  </si>
  <si>
    <t>ALFA MONTAGE SRL</t>
  </si>
  <si>
    <t>turni 
(I=8-17; II=16-22; III=21-8)</t>
  </si>
  <si>
    <t>Referente appaltatore per il processo di qualificazione</t>
  </si>
  <si>
    <r>
      <t xml:space="preserve">Status verifiche Titolo IV </t>
    </r>
    <r>
      <rPr>
        <b/>
        <sz val="11"/>
        <color rgb="FFFF0000"/>
        <rFont val="Calibri"/>
        <family val="2"/>
      </rPr>
      <t>(compilazione a carico del CSP/CSE)</t>
    </r>
  </si>
  <si>
    <t>Riportare la descrizione del contratto inserita in TESI SQUARE</t>
  </si>
  <si>
    <t>Riportare lo status del processo di qualificazione.</t>
  </si>
  <si>
    <t>Riportare tutte le informazioni rilevanti per tracciare il processo di qualificazione/VITP e le successive azioni eventualmente richieste.
Riportare qualsiasi annotazione/informazione ritenuta opportuna.</t>
  </si>
  <si>
    <t>II</t>
  </si>
  <si>
    <t>III</t>
  </si>
  <si>
    <t>I+II+III</t>
  </si>
  <si>
    <t>II+III</t>
  </si>
  <si>
    <t>I+III</t>
  </si>
  <si>
    <t>Riportare i turni di lavoro previsti</t>
  </si>
  <si>
    <t xml:space="preserve"> -&lt; 10k€</t>
  </si>
  <si>
    <t xml:space="preserve">Riportare i riferimenti (indirizzo email, nominativo e numero di telefono) della persona che si occuperà di gestire il processo di qualificazione. La persona deve essere in grado di comprendere aspetti inerenti HSE </t>
  </si>
  <si>
    <t>Riportare il numero di persone che saranno impiegate nelle attività in cantiere</t>
  </si>
  <si>
    <t>Specificare se si tratta di appalto di retto o subappalto</t>
  </si>
  <si>
    <t>Per i subappalti, riportare appaltatore principale</t>
  </si>
  <si>
    <t>forza lavoro</t>
  </si>
  <si>
    <t xml:space="preserve">durata indicativa presenza in cantiere </t>
  </si>
  <si>
    <t xml:space="preserve">Indicare la durata delle attività in giorni </t>
  </si>
  <si>
    <t>Indicare il numero del contratto riportato in TESI SQUARE</t>
  </si>
  <si>
    <t>pe pe pe pe pe pe</t>
  </si>
  <si>
    <t>giulia.mazza@sorgenia.it - 3296316255</t>
  </si>
  <si>
    <t>Importo lavori (€)</t>
  </si>
  <si>
    <t>x</t>
  </si>
  <si>
    <t>CTR0050</t>
  </si>
  <si>
    <t>Varie ed eventuali</t>
  </si>
  <si>
    <t>Riportare X in corrispondenza degli aspetti evidenziati in fase di qualificazione appalto</t>
  </si>
  <si>
    <t>2019/23 - aperto processo di qualificazione in data xx/xx, fermo dall'appaltatore</t>
  </si>
  <si>
    <t>NOTE del CSP/CSE</t>
  </si>
  <si>
    <t>bla bla bla bla</t>
  </si>
  <si>
    <t>SCAME</t>
  </si>
  <si>
    <t>Scadenza</t>
  </si>
  <si>
    <t>Referente SRG</t>
  </si>
  <si>
    <t>Riportare importo indicativo dei lavori (esclusi materiali, ricambistica…)</t>
  </si>
  <si>
    <t>Status appalto in tesi square</t>
  </si>
  <si>
    <t>ANSALDO  ENERGIA SPA</t>
  </si>
  <si>
    <t>Id. CSE</t>
  </si>
  <si>
    <t>IPI</t>
  </si>
  <si>
    <t>PALESTRA</t>
  </si>
  <si>
    <t>NO Titolo IV</t>
  </si>
  <si>
    <t>MANUTENZIONE SEMESTRALE SISTEMA ANTINCENDIO</t>
  </si>
  <si>
    <t>TEMASISTEMI</t>
  </si>
  <si>
    <t>CAVEDIO GIS E COMUNI</t>
  </si>
  <si>
    <t>Ispezione Lato Fumi</t>
  </si>
  <si>
    <t>CALDAIA AUSILIARIA - GENERICO</t>
  </si>
  <si>
    <t>MECCANICA</t>
  </si>
  <si>
    <t>DARFIL (Sub. PND)</t>
  </si>
  <si>
    <t xml:space="preserve"> S.C.</t>
  </si>
  <si>
    <t>Ispezione Lato Acqua e Vapore ( Corpi Cilindrici e Degasatore e Serbatoio Spurghi )</t>
  </si>
  <si>
    <t>Eventuale Ripristino Cemento Refrattario Interno lato Fumi</t>
  </si>
  <si>
    <t>CALDAIA AUSILIARIA - INTERNI LATO FUMI</t>
  </si>
  <si>
    <t>PENNACCHI</t>
  </si>
  <si>
    <t>Bonifica Vasca Processo</t>
  </si>
  <si>
    <t>TESTANI</t>
  </si>
  <si>
    <t xml:space="preserve">Rifacimento Vasca Processo </t>
  </si>
  <si>
    <t>Ispezione Corpo Cilindrico AP</t>
  </si>
  <si>
    <t>GVR1 - QUOTA 30500 - CORPI CILINDRICI</t>
  </si>
  <si>
    <t>SORGENIA</t>
  </si>
  <si>
    <t>S.C.</t>
  </si>
  <si>
    <t>Ispezione Corpo Cilindrico MP</t>
  </si>
  <si>
    <t>Ispezione Corpo Cilindrico BP</t>
  </si>
  <si>
    <t>Eventuali ripristini Interni Corpo Cilindrico AP</t>
  </si>
  <si>
    <t>AURELIA</t>
  </si>
  <si>
    <t>Eventuali ripristini Interni Corpo Cilindrico MP</t>
  </si>
  <si>
    <t>Eventuali ripristini Interni Corpo Cilindrico BP</t>
  </si>
  <si>
    <t>Ispezione Interna Degasatore</t>
  </si>
  <si>
    <t>GVR1 - QUOTA 34500 - DEGASATORE E REGOLATRICI CC AP</t>
  </si>
  <si>
    <t>Ispezione Corpo Cilindrico AP  12HAD30BB001</t>
  </si>
  <si>
    <t>GVR2 - QUOTA 34500 - DEGASATORE E REGOLATRICI CC AP</t>
  </si>
  <si>
    <t>Ispezione Corpo Cilindrico MP  12HAD20BB001</t>
  </si>
  <si>
    <t>Ispezione Corpo Cilindrico BP  12HAD10BB001</t>
  </si>
  <si>
    <t>Eventuali ripristini Interni Corpo Cilindrico AP  12HAD30BB001</t>
  </si>
  <si>
    <t>Eventuali ripristini Interni Corpo Cilindrico MP  12HAD20BB001</t>
  </si>
  <si>
    <t>Eventuali ripristini Interni Corpo Cilindrico BP  12HAD10BB001</t>
  </si>
  <si>
    <t>HEAT SERVICE SRL</t>
  </si>
  <si>
    <t>02615250186</t>
  </si>
  <si>
    <t>ATLAS COPCO ITALIA SPA</t>
  </si>
  <si>
    <t>00908740152</t>
  </si>
  <si>
    <t>AIR MECHANICS SERVICE SNC</t>
  </si>
  <si>
    <t>AUMA ITALIANA SRL A SOCIO UNICO</t>
  </si>
  <si>
    <t>03115940151</t>
  </si>
  <si>
    <t>CEG ELETTRONICA INDUSTRIALE SPA</t>
  </si>
  <si>
    <t>00243330511</t>
  </si>
  <si>
    <t>CND SERVICE CONTROLLI NON DISTUTTIVI SRL</t>
  </si>
  <si>
    <t>PROJECT EUROPA S.R.L.</t>
  </si>
  <si>
    <t>07208110630</t>
  </si>
  <si>
    <t>02202680126</t>
  </si>
  <si>
    <t xml:space="preserve"> 03629630108 </t>
  </si>
  <si>
    <t xml:space="preserve">info@trafoser.it; </t>
  </si>
  <si>
    <t xml:space="preserve">servizi@testanigestioni.it; </t>
  </si>
  <si>
    <t xml:space="preserve">cinzia.casoni@temasistemi.com; </t>
  </si>
  <si>
    <t xml:space="preserve">tecnoalp@tecnoalp.com; </t>
  </si>
  <si>
    <t xml:space="preserve">cristina.pelliccioli@synecom.it; </t>
  </si>
  <si>
    <t xml:space="preserve">ivan.medici@scamesistemi.it; </t>
  </si>
  <si>
    <t xml:space="preserve">amministrazione@rem-motori.it; </t>
  </si>
  <si>
    <t xml:space="preserve">marco.lobascio@projecteuropa.com; </t>
  </si>
  <si>
    <t xml:space="preserve">pndlatina@pndatina.it; </t>
  </si>
  <si>
    <t xml:space="preserve">segreteria@pennacchiferruccio.it; </t>
  </si>
  <si>
    <t xml:space="preserve">isolpontinia@libero.it; </t>
  </si>
  <si>
    <t xml:space="preserve">pirro.heatservice@gmail.com; 
dickinson.heatservice@gmail.com; </t>
  </si>
  <si>
    <t xml:space="preserve">laura.gogni@ctm.it; </t>
  </si>
  <si>
    <t xml:space="preserve">u.giosafatto@cndservice.it; 
n.mangoni@cndservice.it; </t>
  </si>
  <si>
    <t xml:space="preserve">info@cegelettronica.com; 
roberto.alunni@cegelettronica.com; 
cinzia.gennaioli@cegelettronica.com; </t>
  </si>
  <si>
    <t xml:space="preserve">mario.angiello@aureliasrl.it;  noce.aurelia@libero.it; </t>
  </si>
  <si>
    <t xml:space="preserve">dbertaggia@auma.it; 
ewagner@auma.it; </t>
  </si>
  <si>
    <t xml:space="preserve">service.lazio@it.atlascopco.com; 
ufficio.sicurezza@it.atlascopco.com; 
fabio.depasquale@it.atlascopco.com; 
tiziana.sanzaro@it.atlascopco.com; </t>
  </si>
  <si>
    <t xml:space="preserve">giovanni.pinna@ansaldoenergia.com; 
paola.pedron@ansaldoenergia.com; </t>
  </si>
  <si>
    <t xml:space="preserve">daniela.ubbiali@alfastandard.it; </t>
  </si>
  <si>
    <t xml:space="preserve">camilla@alfadati.com; 
claude@alfadati.com; </t>
  </si>
  <si>
    <t xml:space="preserve">airmechanicservice@hotmail.it; </t>
  </si>
  <si>
    <t xml:space="preserve">CTR MT (A)
Gabriele BONINSEGNA - Tel. 035.6952904 - Cell. +39 3316900569
gabriele.boninsegna@it.abb.com
Agostino RAVASIO - Tel. 035.6952191 - Cell. +39 3386392729
agostino.ravasio@it.abb.com
CTR BT (B)
Francesco ANGIOLINI - Tel. 035.6952515 - Cell. +39 3357517184
francesco.angiolini@it.abb.com
Oscar CORTINOVIS - Tel. 035.6952385 - Cell. +39 3386154281
oscar.cortinovis@it.abb.com
DCS
michele.perrina@it.abb.com; (PM)
Phone: +39 010 607 39 97
Mobile: +39 366 57 77 384
valeria.tosetto@it.abb.com; 
fabio.figini@it.abb.com; </t>
  </si>
  <si>
    <t xml:space="preserve">gabriele.boninsegna@it.abb.com; 
agostino.ravasio@it.abb.com; 
francesco.angiolini@it.abb.com; 
oscar.cortinovis@it.abb.com; 
michele.perrina@it.abb.com; 
valeria.tosetto@it.abb.com; 
fabio.figini@it.abb.com;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</si>
</sst>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vertAlign val="sub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3" tint="0.39997558519241921"/>
      <name val="Calibri"/>
      <family val="2"/>
      <scheme val="minor"/>
    </font>
    <font>
      <b/>
      <sz val="11"/>
      <color rgb="FFFF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trike/>
      <sz val="11"/>
      <name val="Calibri"/>
      <family val="2"/>
    </font>
    <font>
      <sz val="11"/>
      <name val="Calibri"/>
      <family val="2"/>
      <scheme val="minor"/>
    </font>
    <font>
      <b/>
      <strike/>
      <sz val="11"/>
      <name val="Calibri"/>
      <family val="2"/>
    </font>
    <font>
      <sz val="11"/>
      <color theme="4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sz val="8"/>
      <name val="Calibri"/>
      <family val="2"/>
      <scheme val="minor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sz val="8"/>
      <color theme="0" tint="-0.499984740745262"/>
      <name val="Calibri"/>
      <family val="2"/>
    </font>
    <font>
      <u/>
      <sz val="11"/>
      <color theme="10"/>
      <name val="Calibri"/>
      <family val="2"/>
      <scheme val="minor"/>
    </font>
    <font>
      <sz val="15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 tint="-4.9989318521683403E-2"/>
      <name val="Calibri"/>
      <family val="2"/>
    </font>
    <font>
      <sz val="11"/>
      <color theme="0" tint="-4.9989318521683403E-2"/>
      <name val="Calibri"/>
      <family val="2"/>
    </font>
    <font>
      <sz val="8"/>
      <color theme="0" tint="-4.9989318521683403E-2"/>
      <name val="Calibri"/>
      <family val="2"/>
    </font>
    <font>
      <sz val="11"/>
      <color theme="0" tint="-4.9989318521683403E-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27" fillId="0" borderId="0" applyNumberFormat="0" applyFill="0" applyBorder="0" applyAlignment="0" applyProtection="0"/>
  </cellStyleXfs>
  <cellXfs count="250">
    <xf numFmtId="0" fontId="0" fillId="0" borderId="0" xfId="0"/>
    <xf numFmtId="0" fontId="2" fillId="0" borderId="2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5" fillId="4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5" fillId="0" borderId="2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32" xfId="0" applyFont="1" applyFill="1" applyBorder="1" applyAlignment="1">
      <alignment horizontal="left" vertical="center"/>
    </xf>
    <xf numFmtId="0" fontId="8" fillId="0" borderId="3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7" fillId="9" borderId="40" xfId="1" applyFont="1" applyFill="1" applyBorder="1" applyAlignment="1">
      <alignment horizontal="right" vertical="center" wrapText="1"/>
    </xf>
    <xf numFmtId="0" fontId="7" fillId="9" borderId="42" xfId="1" applyFont="1" applyFill="1" applyBorder="1" applyAlignment="1">
      <alignment horizontal="right" vertical="center" wrapText="1"/>
    </xf>
    <xf numFmtId="0" fontId="7" fillId="9" borderId="44" xfId="1" applyFont="1" applyFill="1" applyBorder="1" applyAlignment="1">
      <alignment horizontal="right" vertical="center" wrapText="1"/>
    </xf>
    <xf numFmtId="14" fontId="0" fillId="9" borderId="15" xfId="0" applyNumberFormat="1" applyFont="1" applyFill="1" applyBorder="1" applyAlignment="1">
      <alignment horizontal="left" vertical="top"/>
    </xf>
    <xf numFmtId="0" fontId="0" fillId="9" borderId="15" xfId="0" applyFont="1" applyFill="1" applyBorder="1" applyAlignment="1">
      <alignment horizontal="left" vertical="top" wrapText="1"/>
    </xf>
    <xf numFmtId="0" fontId="0" fillId="9" borderId="37" xfId="0" applyFont="1" applyFill="1" applyBorder="1" applyAlignment="1">
      <alignment horizontal="left" vertical="top"/>
    </xf>
    <xf numFmtId="0" fontId="0" fillId="9" borderId="38" xfId="0" applyFont="1" applyFill="1" applyBorder="1" applyAlignment="1">
      <alignment horizontal="left" vertical="top"/>
    </xf>
    <xf numFmtId="0" fontId="0" fillId="9" borderId="39" xfId="0" applyFont="1" applyFill="1" applyBorder="1" applyAlignment="1">
      <alignment horizontal="left" vertical="top" wrapText="1"/>
    </xf>
    <xf numFmtId="0" fontId="0" fillId="9" borderId="15" xfId="0" applyFont="1" applyFill="1" applyBorder="1" applyAlignment="1">
      <alignment horizontal="left" vertical="top"/>
    </xf>
    <xf numFmtId="0" fontId="14" fillId="9" borderId="38" xfId="0" applyFont="1" applyFill="1" applyBorder="1" applyAlignment="1">
      <alignment horizontal="left" vertical="top"/>
    </xf>
    <xf numFmtId="0" fontId="1" fillId="9" borderId="37" xfId="0" applyFont="1" applyFill="1" applyBorder="1" applyAlignment="1">
      <alignment horizontal="left" vertical="top"/>
    </xf>
    <xf numFmtId="0" fontId="7" fillId="9" borderId="41" xfId="1" applyFont="1" applyFill="1" applyBorder="1" applyAlignment="1">
      <alignment horizontal="left" vertical="top" wrapText="1"/>
    </xf>
    <xf numFmtId="0" fontId="7" fillId="9" borderId="43" xfId="1" applyFont="1" applyFill="1" applyBorder="1" applyAlignment="1">
      <alignment horizontal="left" vertical="top" wrapText="1"/>
    </xf>
    <xf numFmtId="0" fontId="7" fillId="9" borderId="45" xfId="1" applyFont="1" applyFill="1" applyBorder="1" applyAlignment="1">
      <alignment horizontal="left" vertical="top" wrapText="1"/>
    </xf>
    <xf numFmtId="3" fontId="0" fillId="9" borderId="15" xfId="0" applyNumberFormat="1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9" borderId="24" xfId="0" applyFont="1" applyFill="1" applyBorder="1" applyAlignment="1">
      <alignment vertical="top" wrapText="1"/>
    </xf>
    <xf numFmtId="0" fontId="1" fillId="9" borderId="8" xfId="0" applyFont="1" applyFill="1" applyBorder="1" applyAlignment="1">
      <alignment vertical="top" wrapText="1"/>
    </xf>
    <xf numFmtId="0" fontId="1" fillId="9" borderId="33" xfId="0" applyFont="1" applyFill="1" applyBorder="1" applyAlignment="1">
      <alignment vertical="top" wrapText="1"/>
    </xf>
    <xf numFmtId="0" fontId="1" fillId="9" borderId="21" xfId="0" applyFont="1" applyFill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7" fillId="9" borderId="43" xfId="1" quotePrefix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0" fillId="10" borderId="0" xfId="0" applyFont="1" applyFill="1" applyAlignment="1">
      <alignment vertical="top" wrapText="1"/>
    </xf>
    <xf numFmtId="0" fontId="0" fillId="10" borderId="0" xfId="0" applyFont="1" applyFill="1" applyAlignment="1">
      <alignment horizontal="left" vertical="top"/>
    </xf>
    <xf numFmtId="14" fontId="18" fillId="9" borderId="15" xfId="0" applyNumberFormat="1" applyFont="1" applyFill="1" applyBorder="1" applyAlignment="1">
      <alignment horizontal="left" vertical="top"/>
    </xf>
    <xf numFmtId="0" fontId="18" fillId="9" borderId="15" xfId="0" applyFont="1" applyFill="1" applyBorder="1" applyAlignment="1">
      <alignment horizontal="left" vertical="top"/>
    </xf>
    <xf numFmtId="0" fontId="18" fillId="9" borderId="37" xfId="0" applyFont="1" applyFill="1" applyBorder="1" applyAlignment="1">
      <alignment horizontal="left" vertical="top"/>
    </xf>
    <xf numFmtId="0" fontId="7" fillId="2" borderId="42" xfId="1" applyFont="1" applyFill="1" applyBorder="1" applyAlignment="1">
      <alignment horizontal="right" vertical="center" wrapText="1"/>
    </xf>
    <xf numFmtId="0" fontId="7" fillId="2" borderId="43" xfId="1" quotePrefix="1" applyFont="1" applyFill="1" applyBorder="1" applyAlignment="1">
      <alignment horizontal="left" vertical="top" wrapText="1"/>
    </xf>
    <xf numFmtId="0" fontId="7" fillId="11" borderId="40" xfId="1" applyFont="1" applyFill="1" applyBorder="1" applyAlignment="1">
      <alignment horizontal="right" vertical="center" wrapText="1"/>
    </xf>
    <xf numFmtId="0" fontId="7" fillId="11" borderId="41" xfId="1" applyFont="1" applyFill="1" applyBorder="1" applyAlignment="1">
      <alignment horizontal="left" vertical="top" wrapText="1"/>
    </xf>
    <xf numFmtId="0" fontId="7" fillId="11" borderId="42" xfId="1" applyFont="1" applyFill="1" applyBorder="1" applyAlignment="1">
      <alignment horizontal="right" vertical="center" wrapText="1"/>
    </xf>
    <xf numFmtId="0" fontId="7" fillId="11" borderId="43" xfId="1" applyFont="1" applyFill="1" applyBorder="1" applyAlignment="1">
      <alignment horizontal="left" vertical="top" wrapText="1"/>
    </xf>
    <xf numFmtId="0" fontId="7" fillId="11" borderId="43" xfId="1" quotePrefix="1" applyFont="1" applyFill="1" applyBorder="1" applyAlignment="1">
      <alignment horizontal="left" vertical="top" wrapText="1"/>
    </xf>
    <xf numFmtId="0" fontId="7" fillId="11" borderId="44" xfId="1" applyFont="1" applyFill="1" applyBorder="1" applyAlignment="1">
      <alignment horizontal="right" vertical="center" wrapText="1"/>
    </xf>
    <xf numFmtId="0" fontId="7" fillId="11" borderId="45" xfId="1" quotePrefix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2" fillId="0" borderId="24" xfId="0" quotePrefix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2" xfId="0" quotePrefix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21" fillId="11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horizontal="right" vertical="center" wrapText="1"/>
      <protection locked="0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22" xfId="0" applyFont="1" applyFill="1" applyBorder="1" applyAlignment="1" applyProtection="1">
      <alignment horizontal="right" vertical="center" wrapText="1"/>
      <protection locked="0"/>
    </xf>
    <xf numFmtId="0" fontId="11" fillId="0" borderId="22" xfId="0" applyFont="1" applyFill="1" applyBorder="1" applyAlignment="1" applyProtection="1">
      <alignment vertical="center" wrapText="1"/>
      <protection locked="0"/>
    </xf>
    <xf numFmtId="0" fontId="15" fillId="0" borderId="1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 wrapText="1"/>
      <protection locked="0"/>
    </xf>
    <xf numFmtId="0" fontId="11" fillId="0" borderId="39" xfId="0" applyFont="1" applyFill="1" applyBorder="1" applyAlignment="1" applyProtection="1">
      <alignment horizontal="center" vertical="center" wrapText="1"/>
      <protection locked="0"/>
    </xf>
    <xf numFmtId="0" fontId="11" fillId="0" borderId="22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quotePrefix="1" applyFont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23" fillId="11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 applyProtection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3" fontId="11" fillId="0" borderId="1" xfId="0" quotePrefix="1" applyNumberFormat="1" applyFont="1" applyFill="1" applyBorder="1" applyAlignment="1">
      <alignment horizontal="center" vertical="center" wrapText="1"/>
    </xf>
    <xf numFmtId="3" fontId="15" fillId="0" borderId="1" xfId="0" quotePrefix="1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2" fillId="0" borderId="1" xfId="0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4" xfId="0" quotePrefix="1" applyFont="1" applyFill="1" applyBorder="1" applyAlignment="1">
      <alignment horizontal="center" vertical="center" wrapText="1"/>
    </xf>
    <xf numFmtId="0" fontId="25" fillId="4" borderId="1" xfId="0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 applyProtection="1">
      <alignment vertical="center" wrapText="1"/>
    </xf>
    <xf numFmtId="0" fontId="26" fillId="4" borderId="1" xfId="0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 applyProtection="1">
      <alignment horizontal="left" vertical="center" wrapText="1"/>
    </xf>
    <xf numFmtId="3" fontId="25" fillId="4" borderId="1" xfId="0" quotePrefix="1" applyNumberFormat="1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 applyProtection="1">
      <alignment horizontal="center" vertical="center" wrapText="1"/>
      <protection locked="0"/>
    </xf>
    <xf numFmtId="0" fontId="25" fillId="4" borderId="1" xfId="0" applyFont="1" applyFill="1" applyBorder="1" applyAlignment="1" applyProtection="1">
      <alignment horizontal="left" vertical="center" wrapText="1"/>
      <protection locked="0"/>
    </xf>
    <xf numFmtId="0" fontId="25" fillId="4" borderId="1" xfId="0" applyFont="1" applyFill="1" applyBorder="1" applyAlignment="1" applyProtection="1">
      <alignment vertical="center" wrapText="1"/>
      <protection locked="0"/>
    </xf>
    <xf numFmtId="0" fontId="24" fillId="4" borderId="1" xfId="0" quotePrefix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1" xfId="2" applyFont="1" applyBorder="1" applyAlignment="1" applyProtection="1">
      <alignment vertical="center" wrapText="1"/>
      <protection locked="0"/>
    </xf>
    <xf numFmtId="0" fontId="0" fillId="0" borderId="1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28" fillId="0" borderId="20" xfId="0" applyFont="1" applyFill="1" applyBorder="1" applyAlignment="1">
      <alignment vertical="center"/>
    </xf>
    <xf numFmtId="0" fontId="1" fillId="0" borderId="39" xfId="0" applyFont="1" applyFill="1" applyBorder="1" applyAlignment="1">
      <alignment horizontal="center" vertical="center"/>
    </xf>
    <xf numFmtId="0" fontId="0" fillId="0" borderId="22" xfId="0" applyFill="1" applyBorder="1" applyAlignment="1">
      <alignment vertical="center"/>
    </xf>
    <xf numFmtId="0" fontId="28" fillId="0" borderId="13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0" fillId="0" borderId="0" xfId="0" applyAlignment="1"/>
    <xf numFmtId="0" fontId="12" fillId="12" borderId="24" xfId="0" applyFont="1" applyFill="1" applyBorder="1" applyAlignment="1">
      <alignment horizontal="center" vertical="center" wrapText="1"/>
    </xf>
    <xf numFmtId="0" fontId="12" fillId="12" borderId="46" xfId="0" applyFont="1" applyFill="1" applyBorder="1" applyAlignment="1">
      <alignment horizontal="center" vertical="center" wrapText="1"/>
    </xf>
    <xf numFmtId="0" fontId="12" fillId="12" borderId="15" xfId="0" applyFont="1" applyFill="1" applyBorder="1" applyAlignment="1">
      <alignment horizontal="center" vertical="center" wrapText="1"/>
    </xf>
    <xf numFmtId="0" fontId="21" fillId="11" borderId="24" xfId="0" applyFont="1" applyFill="1" applyBorder="1" applyAlignment="1">
      <alignment horizontal="center" vertical="center" wrapText="1"/>
    </xf>
    <xf numFmtId="0" fontId="21" fillId="11" borderId="46" xfId="0" applyFont="1" applyFill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0" fontId="29" fillId="0" borderId="9" xfId="0" applyFont="1" applyBorder="1" applyAlignment="1" applyProtection="1">
      <alignment vertical="center" wrapText="1"/>
      <protection locked="0"/>
    </xf>
    <xf numFmtId="0" fontId="12" fillId="14" borderId="1" xfId="0" quotePrefix="1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 applyProtection="1">
      <alignment horizontal="left" vertical="center" wrapText="1"/>
      <protection locked="0"/>
    </xf>
    <xf numFmtId="0" fontId="11" fillId="14" borderId="1" xfId="0" applyFont="1" applyFill="1" applyBorder="1" applyAlignment="1" applyProtection="1">
      <alignment horizontal="center" vertical="center" wrapText="1"/>
      <protection locked="0"/>
    </xf>
    <xf numFmtId="0" fontId="21" fillId="14" borderId="1" xfId="0" applyFont="1" applyFill="1" applyBorder="1" applyAlignment="1">
      <alignment horizontal="center" vertical="center" wrapText="1"/>
    </xf>
    <xf numFmtId="0" fontId="29" fillId="14" borderId="9" xfId="0" applyFont="1" applyFill="1" applyBorder="1" applyAlignment="1" applyProtection="1">
      <alignment vertical="center" wrapText="1"/>
      <protection locked="0"/>
    </xf>
    <xf numFmtId="3" fontId="11" fillId="14" borderId="1" xfId="0" quotePrefix="1" applyNumberFormat="1" applyFont="1" applyFill="1" applyBorder="1" applyAlignment="1">
      <alignment horizontal="center" vertical="center" wrapText="1"/>
    </xf>
    <xf numFmtId="0" fontId="11" fillId="14" borderId="1" xfId="0" applyFont="1" applyFill="1" applyBorder="1" applyAlignment="1" applyProtection="1">
      <alignment vertical="center" wrapText="1"/>
      <protection locked="0"/>
    </xf>
    <xf numFmtId="0" fontId="12" fillId="14" borderId="24" xfId="0" quotePrefix="1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vertical="center" wrapText="1"/>
    </xf>
    <xf numFmtId="0" fontId="16" fillId="14" borderId="0" xfId="0" applyFont="1" applyFill="1" applyBorder="1" applyAlignment="1">
      <alignment vertical="center"/>
    </xf>
    <xf numFmtId="0" fontId="11" fillId="14" borderId="24" xfId="0" applyFont="1" applyFill="1" applyBorder="1" applyAlignment="1">
      <alignment horizontal="center" vertical="center" wrapText="1"/>
    </xf>
    <xf numFmtId="0" fontId="11" fillId="14" borderId="15" xfId="0" applyFont="1" applyFill="1" applyBorder="1" applyAlignment="1" applyProtection="1">
      <alignment horizontal="center" vertical="center" wrapText="1"/>
      <protection locked="0"/>
    </xf>
    <xf numFmtId="0" fontId="11" fillId="14" borderId="15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left" vertical="center" wrapText="1"/>
    </xf>
    <xf numFmtId="0" fontId="11" fillId="14" borderId="1" xfId="0" applyFont="1" applyFill="1" applyBorder="1" applyAlignment="1" applyProtection="1">
      <alignment horizontal="right" vertical="center" wrapText="1"/>
      <protection locked="0"/>
    </xf>
    <xf numFmtId="0" fontId="16" fillId="0" borderId="9" xfId="0" applyFont="1" applyBorder="1" applyAlignment="1" applyProtection="1">
      <alignment vertical="center" wrapText="1"/>
      <protection locked="0"/>
    </xf>
    <xf numFmtId="0" fontId="11" fillId="0" borderId="1" xfId="0" quotePrefix="1" applyFont="1" applyFill="1" applyBorder="1" applyAlignment="1" applyProtection="1">
      <alignment horizontal="center" vertical="center" wrapText="1"/>
      <protection locked="0"/>
    </xf>
    <xf numFmtId="0" fontId="11" fillId="0" borderId="15" xfId="0" quotePrefix="1" applyFont="1" applyFill="1" applyBorder="1" applyAlignment="1" applyProtection="1">
      <alignment horizontal="center" vertical="center" wrapText="1"/>
      <protection locked="0"/>
    </xf>
    <xf numFmtId="0" fontId="30" fillId="13" borderId="24" xfId="0" quotePrefix="1" applyFont="1" applyFill="1" applyBorder="1" applyAlignment="1">
      <alignment horizontal="center" vertical="center" wrapText="1"/>
    </xf>
    <xf numFmtId="0" fontId="31" fillId="13" borderId="24" xfId="0" applyFont="1" applyFill="1" applyBorder="1" applyAlignment="1">
      <alignment horizontal="center" vertical="center" wrapText="1"/>
    </xf>
    <xf numFmtId="0" fontId="31" fillId="13" borderId="1" xfId="0" applyFont="1" applyFill="1" applyBorder="1" applyAlignment="1" applyProtection="1">
      <alignment horizontal="left" vertical="center" wrapText="1"/>
      <protection locked="0"/>
    </xf>
    <xf numFmtId="0" fontId="31" fillId="13" borderId="15" xfId="0" applyFont="1" applyFill="1" applyBorder="1" applyAlignment="1" applyProtection="1">
      <alignment horizontal="center" vertical="center" wrapText="1"/>
      <protection locked="0"/>
    </xf>
    <xf numFmtId="0" fontId="31" fillId="13" borderId="15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3" fillId="13" borderId="1" xfId="0" applyFont="1" applyFill="1" applyBorder="1" applyAlignment="1">
      <alignment horizontal="left" vertical="center" wrapText="1"/>
    </xf>
    <xf numFmtId="3" fontId="31" fillId="13" borderId="1" xfId="0" quotePrefix="1" applyNumberFormat="1" applyFont="1" applyFill="1" applyBorder="1" applyAlignment="1">
      <alignment horizontal="center" vertical="center" wrapText="1"/>
    </xf>
    <xf numFmtId="0" fontId="31" fillId="13" borderId="1" xfId="0" applyFont="1" applyFill="1" applyBorder="1" applyAlignment="1">
      <alignment horizontal="center" vertical="center" wrapText="1"/>
    </xf>
    <xf numFmtId="0" fontId="31" fillId="13" borderId="1" xfId="0" applyFont="1" applyFill="1" applyBorder="1" applyAlignment="1" applyProtection="1">
      <alignment horizontal="center" vertical="center" wrapText="1"/>
      <protection locked="0"/>
    </xf>
    <xf numFmtId="0" fontId="31" fillId="13" borderId="1" xfId="0" applyFont="1" applyFill="1" applyBorder="1" applyAlignment="1" applyProtection="1">
      <alignment vertical="center" wrapText="1"/>
      <protection locked="0"/>
    </xf>
    <xf numFmtId="0" fontId="31" fillId="13" borderId="1" xfId="0" applyFont="1" applyFill="1" applyBorder="1" applyAlignment="1">
      <alignment vertical="center" wrapText="1"/>
    </xf>
    <xf numFmtId="0" fontId="33" fillId="13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3">
    <cellStyle name="Hyperlink" xfId="2" xr:uid="{7925CCDE-1F1C-4FBA-BAE4-FFEECE9A2BF9}"/>
    <cellStyle name="Normale" xfId="0" builtinId="0"/>
    <cellStyle name="Normale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GRAMMA%20LAVORI%20FERMATA%20Aprile%20-%20Maggio%202019_rev.%20G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MA DI FERMATA"/>
      <sheetName val="Lista Lavori meccanici"/>
      <sheetName val="Elenchi per menu a tendina"/>
      <sheetName val="Foglio1"/>
    </sheetNames>
    <sheetDataSet>
      <sheetData sheetId="0"/>
      <sheetData sheetId="1"/>
      <sheetData sheetId="2">
        <row r="2">
          <cell r="F2" t="str">
            <v>ANTINCENDIO - STAZIONE POMPAGGIO ANTINCENDIO</v>
          </cell>
        </row>
        <row r="3">
          <cell r="F3" t="str">
            <v>ACQUA SERVIZI</v>
          </cell>
        </row>
        <row r="4">
          <cell r="F4" t="str">
            <v>CABINA ENEL 20 kV - CABINA ENEL 20 kV</v>
          </cell>
        </row>
        <row r="5">
          <cell r="F5" t="str">
            <v>CALDAIA AUSILIARIA - AREE ESTERNE</v>
          </cell>
        </row>
        <row r="6">
          <cell r="F6" t="str">
            <v>CALDAIA AUSILIARIA - CABINATO QUADRI ELETTRICI</v>
          </cell>
        </row>
        <row r="7">
          <cell r="F7" t="str">
            <v>CALDAIA AUSILIARIA - CAMINO SME QUOTA 9000</v>
          </cell>
        </row>
        <row r="8">
          <cell r="F8" t="str">
            <v>CALDAIA AUSILIARIA - DEGASATORE</v>
          </cell>
        </row>
        <row r="9">
          <cell r="F9" t="str">
            <v>CALDAIA AUSILIARIA - DOSAGGIO CHIMICI</v>
          </cell>
        </row>
        <row r="10">
          <cell r="F10" t="str">
            <v>CALDAIA AUSILIARIA - INTERNI LATO FUMI</v>
          </cell>
        </row>
        <row r="11">
          <cell r="F11" t="str">
            <v>CALDAIA AUSILIARIA - LATO ACQUA</v>
          </cell>
        </row>
        <row r="12">
          <cell r="F12" t="str">
            <v>CALDAIA AUSILIARIA - GENERICO</v>
          </cell>
        </row>
        <row r="13">
          <cell r="F13" t="str">
            <v>CASALE - PIANO PRIMO</v>
          </cell>
        </row>
        <row r="14">
          <cell r="F14" t="str">
            <v>CASALE - PIANO TERRA</v>
          </cell>
        </row>
        <row r="15">
          <cell r="F15" t="str">
            <v>CICLO CHIUSO - POMPE</v>
          </cell>
        </row>
        <row r="16">
          <cell r="F16" t="str">
            <v>CICLO CHIUSO - SERBATOIO PIEZOMETRICO</v>
          </cell>
        </row>
        <row r="17">
          <cell r="F17" t="str">
            <v>CICLO CHIUSO - VENTOLE</v>
          </cell>
        </row>
        <row r="18">
          <cell r="F18" t="str">
            <v>COMPRESSORI ARIA - COMPRESSORI E ESSICATORI</v>
          </cell>
        </row>
        <row r="19">
          <cell r="F19" t="str">
            <v>COMPRESSORI ARIA - SERBATOI</v>
          </cell>
        </row>
        <row r="20">
          <cell r="F20" t="str">
            <v>CONDENSATORE - BANCO DI CAMPIONAMENTO</v>
          </cell>
        </row>
        <row r="21">
          <cell r="F21" t="str">
            <v>CONDENSATORE - DOSAGGIO CHIMICI</v>
          </cell>
        </row>
        <row r="22">
          <cell r="F22" t="str">
            <v>CONDENSATORE - QUOTA 20000 - AREA VENTILATORI</v>
          </cell>
        </row>
        <row r="23">
          <cell r="F23" t="str">
            <v>CONDENSATORE - QUOTA 23000 - SCALE FASCI TUBIERI</v>
          </cell>
        </row>
        <row r="24">
          <cell r="F24" t="str">
            <v>CONDENSATORE - QUOTA 33700 - VALVOLE ISOLAMENTO FILE</v>
          </cell>
        </row>
        <row r="25">
          <cell r="F25" t="str">
            <v>CONDENSATORE - POMPE DEL VUOTO</v>
          </cell>
        </row>
        <row r="26">
          <cell r="F26" t="str">
            <v>CONDENSATORE - POMPE ESTRAZIONE CONDENSATO</v>
          </cell>
        </row>
        <row r="27">
          <cell r="F27" t="str">
            <v>CONDENSATORE - SALA QUADRI ELETTRICI</v>
          </cell>
        </row>
        <row r="28">
          <cell r="F28" t="str">
            <v>CONDENSATORE - SERBATOIO CONDENSATO</v>
          </cell>
        </row>
        <row r="29">
          <cell r="F29" t="str">
            <v>DIESEL EMERGENZA - GRUPPO ELETTROGENO</v>
          </cell>
        </row>
        <row r="30">
          <cell r="F30" t="str">
            <v>DRAIN POT - AREA POMPE RILANCIO</v>
          </cell>
        </row>
        <row r="31">
          <cell r="F31" t="str">
            <v>EDIFICIO AMMINISTRATIVO - AREA HVAC - UTA - PIANO ZERO</v>
          </cell>
        </row>
        <row r="32">
          <cell r="F32" t="str">
            <v>EDIFICIO AMMINISTRATIVO - CUCINA</v>
          </cell>
        </row>
        <row r="33">
          <cell r="F33" t="str">
            <v>EDIFICIO AMMINISTRATIVO - LABORATORIO CHIMICO</v>
          </cell>
        </row>
        <row r="34">
          <cell r="F34" t="str">
            <v>EDIFICIO AMMINISTRATIVO - SALA AUTOMAZIONE</v>
          </cell>
        </row>
        <row r="35">
          <cell r="F35" t="str">
            <v>EDIFICIO AMMINISTRATIVO - SALA CONTROLLO/SALA INGEGNERIA/ARCHIVIO</v>
          </cell>
        </row>
        <row r="36">
          <cell r="F36" t="str">
            <v>EDIFICIO AMMINISTRATIVO - SALA QUADRI ELETTRICI</v>
          </cell>
        </row>
        <row r="37">
          <cell r="F37" t="str">
            <v>EDIFICIO AMMINISTRATIVO - TETTO/HVAC</v>
          </cell>
        </row>
        <row r="38">
          <cell r="F38" t="str">
            <v>EDIFICIO AMMINISTRATIVO - UFFICI</v>
          </cell>
        </row>
        <row r="39">
          <cell r="F39" t="str">
            <v>EDIFICIO ELETTRICO COMUNI - SALA AUTOMAZIONE</v>
          </cell>
        </row>
        <row r="40">
          <cell r="F40" t="str">
            <v>EDIFICIO ELETTRICO COMUNI - SALA QUADRI ELETTRICI</v>
          </cell>
        </row>
        <row r="41">
          <cell r="F41" t="str">
            <v>EDIFICIO ELETTRICO COMUNI - TETTO</v>
          </cell>
        </row>
        <row r="42">
          <cell r="F42" t="str">
            <v>EDIFICIO PROD. ACQUA CALDA - SKID PRODUZIONE</v>
          </cell>
        </row>
        <row r="43">
          <cell r="F43" t="str">
            <v>ELETTRODOTTO - GENERICO</v>
          </cell>
        </row>
        <row r="44">
          <cell r="F44" t="str">
            <v xml:space="preserve">GAS  - PIDA 1 - CABINATO </v>
          </cell>
        </row>
        <row r="45">
          <cell r="F45" t="str">
            <v>GAS  - PIDA 1 - STAZIONE GAS - AREA CLASSIFICATA</v>
          </cell>
        </row>
        <row r="46">
          <cell r="F46" t="str">
            <v>GAS  - PIDA 2 - CABINATO</v>
          </cell>
        </row>
        <row r="47">
          <cell r="F47" t="str">
            <v>GAS  - PIDA 2 - STAZIONE GAS - AREA CLASSIFICATA</v>
          </cell>
        </row>
        <row r="48">
          <cell r="F48" t="str">
            <v>GAS  - FILTRAZIONE INIZIALE - AREA CLASSIFICATA</v>
          </cell>
        </row>
        <row r="49">
          <cell r="F49" t="str">
            <v>GAS  - RISCALDAMENTO GAS - AREA CLASSIFICATA</v>
          </cell>
        </row>
        <row r="50">
          <cell r="F50" t="str">
            <v>GAS  - FILTRAZIONE INTERMEDIA E RIDUZIONE GAS - AREA CLASSIFICATA</v>
          </cell>
        </row>
        <row r="51">
          <cell r="F51" t="str">
            <v>GAS  - RIDUZIONE GAS PER CALDAIA AUX - AREA CLASSIFICATA</v>
          </cell>
        </row>
        <row r="52">
          <cell r="F52" t="str">
            <v>GAS  - STAZIONE GAS - AREA CLASSIFICATA</v>
          </cell>
        </row>
        <row r="53">
          <cell r="F53" t="str">
            <v>GENERICO - AREA BARACCHE IMPRESE ESTERNE</v>
          </cell>
        </row>
        <row r="54">
          <cell r="F54" t="str">
            <v>GENERICO - AREA VERDE</v>
          </cell>
        </row>
        <row r="55">
          <cell r="F55" t="str">
            <v xml:space="preserve">GENERICO - CAVI E CAVEDII </v>
          </cell>
        </row>
        <row r="56">
          <cell r="F56" t="str">
            <v>GENERICO - LINEE ACQUA/VAPORE IN PRESSIONE</v>
          </cell>
        </row>
        <row r="57">
          <cell r="F57" t="str">
            <v>GENERICO - LINEE ARIA/AZOTO IN PRESSIONE</v>
          </cell>
        </row>
        <row r="58">
          <cell r="F58" t="str">
            <v>GENERICO - LINEE GAS IN PRESSIONE</v>
          </cell>
        </row>
        <row r="59">
          <cell r="F59" t="str">
            <v>GENERICO - PARTI AEREE (ELETTRICHE, MECCANICHE, ETC.) NORMALMENTE NON ACCESSIBILI</v>
          </cell>
        </row>
        <row r="60">
          <cell r="F60" t="str">
            <v xml:space="preserve">GENERICO - POZZETTO ISPEZIONABILE </v>
          </cell>
        </row>
        <row r="61">
          <cell r="F61" t="str">
            <v>GENERICO - POZZETTO NON ISPEZIONABILE</v>
          </cell>
        </row>
        <row r="62">
          <cell r="F62" t="str">
            <v>GENERICO - QUADRI ELETTRICI ALL'APERTO</v>
          </cell>
        </row>
        <row r="63">
          <cell r="F63" t="str">
            <v>GENERICO - SISTEMI FISSI ANTINCENDIO (RILEVATORI/BOMBOLE FM200, CO2)</v>
          </cell>
        </row>
        <row r="64">
          <cell r="F64" t="str">
            <v>GENERICO - STRADE E MARCIAPIEDI DI CENTRALE</v>
          </cell>
        </row>
        <row r="65">
          <cell r="F65" t="str">
            <v>GENERICO - TETTO EDIFICI / CABINATI</v>
          </cell>
        </row>
        <row r="66">
          <cell r="F66" t="str">
            <v>GIS - GENERICO</v>
          </cell>
        </row>
        <row r="67">
          <cell r="F67" t="str">
            <v>GIS - AREA ESTERNA</v>
          </cell>
        </row>
        <row r="68">
          <cell r="F68" t="str">
            <v>GIS - CAVEDIO CAVI AT</v>
          </cell>
        </row>
        <row r="69">
          <cell r="F69" t="str">
            <v>GIS - EDIFICIO PIANO 0</v>
          </cell>
        </row>
        <row r="70">
          <cell r="F70" t="str">
            <v>GIS - EDIFICIO PIANO 5500</v>
          </cell>
        </row>
        <row r="71">
          <cell r="F71" t="str">
            <v>GIS - SALA QUADRI ELETTRICI</v>
          </cell>
        </row>
        <row r="72">
          <cell r="F72" t="str">
            <v>GIS - SALA QUADRI PROTEZIONI E CONTATORI</v>
          </cell>
        </row>
        <row r="73">
          <cell r="F73" t="str">
            <v>GVR1 - GENERICO</v>
          </cell>
        </row>
        <row r="74">
          <cell r="F74" t="str">
            <v>GVR1 - POMPE RILANCIO SPURGHI</v>
          </cell>
        </row>
        <row r="75">
          <cell r="F75" t="str">
            <v>GVR1 - BANCO CAMPIONAMENTO</v>
          </cell>
        </row>
        <row r="76">
          <cell r="F76" t="str">
            <v>GVR1 - CABINATO SME</v>
          </cell>
        </row>
        <row r="77">
          <cell r="F77" t="str">
            <v>GVR1 - CAMINO - BALLATOI A DIVERSE QUOTE</v>
          </cell>
        </row>
        <row r="78">
          <cell r="F78" t="str">
            <v>GVR1 - DOSAGGIO CHIMICI</v>
          </cell>
        </row>
        <row r="79">
          <cell r="F79" t="str">
            <v>GVR1 - PIPE RACK ESTERNO QUOTA 6500</v>
          </cell>
        </row>
        <row r="80">
          <cell r="F80" t="str">
            <v>GVR1 - PIPE RACK ESTERNO QUOTA 10050</v>
          </cell>
        </row>
        <row r="81">
          <cell r="F81" t="str">
            <v>GVR1 - PIPE RACK ESTERNO QUOTA 15000</v>
          </cell>
        </row>
        <row r="82">
          <cell r="F82" t="str">
            <v>GVR1 - POMPA ALIMENTO</v>
          </cell>
        </row>
        <row r="83">
          <cell r="F83" t="str">
            <v>GVR1 - QUOTA 0</v>
          </cell>
        </row>
        <row r="84">
          <cell r="F84" t="str">
            <v>GVR1 - QUOTA 4850 - PORTINE</v>
          </cell>
        </row>
        <row r="85">
          <cell r="F85" t="str">
            <v>GVR1 - QUOTA 13340 - STOP SH MP E HRH</v>
          </cell>
        </row>
        <row r="86">
          <cell r="F86" t="str">
            <v>GVR1 - QUOTA 21825 - STOP SH AP</v>
          </cell>
        </row>
        <row r="87">
          <cell r="F87" t="str">
            <v>GVR1 - QUOTA 26675 - ATTEMPERAMENTI CALDAIA</v>
          </cell>
        </row>
        <row r="88">
          <cell r="F88" t="str">
            <v>GVR1 - QUOTA 30500 - CORPI CILINDRICI</v>
          </cell>
        </row>
        <row r="89">
          <cell r="F89" t="str">
            <v>GVR1 - QUOTA 34500 - DEGASATORE E REGOLATRICI CC AP</v>
          </cell>
        </row>
        <row r="90">
          <cell r="F90" t="str">
            <v>GVR1 - QUOTA 38900 - TETTO</v>
          </cell>
        </row>
        <row r="91">
          <cell r="F91" t="str">
            <v>GVR1 - SALA QUADRI AUTOMAZIONE</v>
          </cell>
        </row>
        <row r="92">
          <cell r="F92" t="str">
            <v>GVR1 - SALA QUADRI ELETTRICI</v>
          </cell>
        </row>
        <row r="93">
          <cell r="F93" t="str">
            <v>GVR1 - SERRANDA LATO FUMI</v>
          </cell>
        </row>
        <row r="94">
          <cell r="F94" t="str">
            <v>GVR2 - GENERICO</v>
          </cell>
        </row>
        <row r="95">
          <cell r="F95" t="str">
            <v>GVR2 - POMPE RILANCIO SPURGHI</v>
          </cell>
        </row>
        <row r="96">
          <cell r="F96" t="str">
            <v>GVR2 - BANCO CAMPIONAMENTO</v>
          </cell>
        </row>
        <row r="97">
          <cell r="F97" t="str">
            <v>GVR2 - CABINATO SME QUOTA 0</v>
          </cell>
        </row>
        <row r="98">
          <cell r="F98" t="str">
            <v>GVR2 - CAMINO - BALLATOI A DIVERSE QUOTE</v>
          </cell>
        </row>
        <row r="99">
          <cell r="F99" t="str">
            <v>GVR2 - DOSAGGIO CHIMICI</v>
          </cell>
        </row>
        <row r="100">
          <cell r="F100" t="str">
            <v>GVR2 - PIPE RACK ESTERNO QUOTA 6500</v>
          </cell>
        </row>
        <row r="101">
          <cell r="F101" t="str">
            <v>GVR2 - PIPE RACK ESTERNO QUOTA 10050</v>
          </cell>
        </row>
        <row r="102">
          <cell r="F102" t="str">
            <v>GVR2 - PIPE RACK ESTERNO QUOTA 15000</v>
          </cell>
        </row>
        <row r="103">
          <cell r="F103" t="str">
            <v>GVR2 - POMPA ALIMENTO</v>
          </cell>
        </row>
        <row r="104">
          <cell r="F104" t="str">
            <v>GVR2 - QUOTA 0</v>
          </cell>
        </row>
        <row r="105">
          <cell r="F105" t="str">
            <v>GVR2 - QUOTA 4850 - PORTINE</v>
          </cell>
        </row>
        <row r="106">
          <cell r="F106" t="str">
            <v>GVR2 - QUOTA 13340 - STOP SH MP E HRH</v>
          </cell>
        </row>
        <row r="107">
          <cell r="F107" t="str">
            <v>GVR2 - QUOTA 21825 - STOP SH AP</v>
          </cell>
        </row>
        <row r="108">
          <cell r="F108" t="str">
            <v>GVR2 - QUOTA 26675 - ATTEMPERAMENTI CALDAIA</v>
          </cell>
        </row>
        <row r="109">
          <cell r="F109" t="str">
            <v>GVR2 - QUOTA 30500 - CORPI CILINDRICI</v>
          </cell>
        </row>
        <row r="110">
          <cell r="F110" t="str">
            <v>GVR2 - QUOTA 34500 - DEGASATORE E REGOLATRICI CC AP</v>
          </cell>
        </row>
        <row r="111">
          <cell r="F111" t="str">
            <v>GVR2 - QUOTA 38900 - TETTO</v>
          </cell>
        </row>
        <row r="112">
          <cell r="F112" t="str">
            <v>GVR2 - SALA QUADRI AUTOMAZIONE</v>
          </cell>
        </row>
        <row r="113">
          <cell r="F113" t="str">
            <v>GVR2 - SALA QUADRI ELETTRICI</v>
          </cell>
        </row>
        <row r="114">
          <cell r="F114" t="str">
            <v>GVR2 - SERRANDA LATO FUMI</v>
          </cell>
        </row>
        <row r="115">
          <cell r="F115" t="str">
            <v>MAGAZZINO - AREA LOCALI INFIAMMABILI</v>
          </cell>
        </row>
        <row r="116">
          <cell r="F116" t="str">
            <v>MAGAZZINO - AREA GENERICA</v>
          </cell>
        </row>
        <row r="117">
          <cell r="F117" t="str">
            <v>MAGAZZINO - AREA MAGAZZINO OFFICINE</v>
          </cell>
        </row>
        <row r="118">
          <cell r="F118" t="str">
            <v>MAGAZZINO - SALA COMUNICAZIONE</v>
          </cell>
        </row>
        <row r="119">
          <cell r="F119" t="str">
            <v>MAGAZZINO - SALA QUADRI ELETTRICI</v>
          </cell>
        </row>
        <row r="120">
          <cell r="F120" t="str">
            <v>MAGAZZINO - TETTO</v>
          </cell>
        </row>
        <row r="121">
          <cell r="F121" t="str">
            <v>MAGAZZINO - ARCHIVIO</v>
          </cell>
        </row>
        <row r="122">
          <cell r="F122" t="str">
            <v>MAGAZZINO - PORTINERIA</v>
          </cell>
        </row>
        <row r="123">
          <cell r="F123" t="str">
            <v>Piperack comuni</v>
          </cell>
        </row>
        <row r="124">
          <cell r="F124" t="str">
            <v>RIFIUTI - AREA COPERTA</v>
          </cell>
        </row>
        <row r="125">
          <cell r="F125" t="str">
            <v>RIFIUTI - AREA SCOPERTA</v>
          </cell>
        </row>
        <row r="126">
          <cell r="F126" t="str">
            <v>SALA MACCHINE - GENERICO</v>
          </cell>
        </row>
        <row r="127">
          <cell r="F127" t="str">
            <v>SALA MACCHINE - TETTO LATO TG</v>
          </cell>
        </row>
        <row r="128">
          <cell r="F128" t="str">
            <v>SALA MACCHINE - TETTO LATO TV</v>
          </cell>
        </row>
        <row r="129">
          <cell r="F129" t="str">
            <v>SALA MACCHINE - PIANO ESTERNO HVAC TG1</v>
          </cell>
        </row>
        <row r="130">
          <cell r="F130" t="str">
            <v>SALA MACCHINE - INTERRUTTORE DI MACCHINA TG1</v>
          </cell>
        </row>
        <row r="131">
          <cell r="F131" t="str">
            <v>SALA MACCHINE - PIANO ESTERNO HVAC TG2</v>
          </cell>
        </row>
        <row r="132">
          <cell r="F132" t="str">
            <v>SALA MACCHINE - INTERRUTTORE DI MACCHINA TG2</v>
          </cell>
        </row>
        <row r="133">
          <cell r="F133" t="str">
            <v>SALA MACCHINE - PIANO ESTERNO HVAC TV</v>
          </cell>
        </row>
        <row r="134">
          <cell r="F134" t="str">
            <v>TG1 - GENERICO</v>
          </cell>
        </row>
        <row r="135">
          <cell r="F135" t="str">
            <v>TG1 - FILTRAZIONE FINALE</v>
          </cell>
        </row>
        <row r="136">
          <cell r="F136" t="str">
            <v>TG1 - AREA AUSILIARI</v>
          </cell>
        </row>
        <row r="137">
          <cell r="F137" t="str">
            <v>TG1 - CABINATO GENERATORE</v>
          </cell>
        </row>
        <row r="138">
          <cell r="F138" t="str">
            <v>TG1 - CABINATO TG</v>
          </cell>
        </row>
        <row r="139">
          <cell r="F139" t="str">
            <v>TG1 - CABINATO VALVOLE GAS</v>
          </cell>
        </row>
        <row r="140">
          <cell r="F140" t="str">
            <v>TG1 - CABINATO VIRADORE</v>
          </cell>
        </row>
        <row r="141">
          <cell r="F141" t="str">
            <v>TG1 - CAMERA COMBUSTIONE</v>
          </cell>
        </row>
        <row r="142">
          <cell r="F142" t="str">
            <v>TG1 - CAMERA FILTRI</v>
          </cell>
        </row>
        <row r="143">
          <cell r="F143" t="str">
            <v>TG1 - CARROPONTE TG1 QUOTA 16000</v>
          </cell>
        </row>
        <row r="144">
          <cell r="F144" t="str">
            <v>TG1 - OLIO IDRAULICO</v>
          </cell>
        </row>
        <row r="145">
          <cell r="F145" t="str">
            <v>TG1 - OLIO LUBRIFICAZIONE</v>
          </cell>
        </row>
        <row r="146">
          <cell r="F146" t="str">
            <v>TG1 - SALE BATTERIE</v>
          </cell>
        </row>
        <row r="147">
          <cell r="F147" t="str">
            <v>TG1 - SALA QUADRI AUTOMAZIONE</v>
          </cell>
        </row>
        <row r="148">
          <cell r="F148" t="str">
            <v>TG1 - SALA QUADRI ELETTRICI</v>
          </cell>
        </row>
        <row r="149">
          <cell r="F149" t="str">
            <v>TG1 - SERRANDA AIR INTAKE</v>
          </cell>
        </row>
        <row r="150">
          <cell r="F150" t="str">
            <v>TG1 - SKID ANTI-GHIACCIO</v>
          </cell>
        </row>
        <row r="151">
          <cell r="F151" t="str">
            <v>TG1 - SKID LAVAGGIO OFF-LINE</v>
          </cell>
        </row>
        <row r="152">
          <cell r="F152" t="str">
            <v>TG1 - VENTILAZIONE CABINATO</v>
          </cell>
        </row>
        <row r="153">
          <cell r="F153" t="str">
            <v>TG2 - GENERICO</v>
          </cell>
        </row>
        <row r="154">
          <cell r="F154" t="str">
            <v>TG2 - FILTRAZIONE FINALE</v>
          </cell>
        </row>
        <row r="155">
          <cell r="F155" t="str">
            <v>TG2 - AREA AUSILIARI</v>
          </cell>
        </row>
        <row r="156">
          <cell r="F156" t="str">
            <v>TG2 - CABINATO GENERATORE</v>
          </cell>
        </row>
        <row r="157">
          <cell r="F157" t="str">
            <v>TG2 - CABINATO TG</v>
          </cell>
        </row>
        <row r="158">
          <cell r="F158" t="str">
            <v>TG2 - CABINATO VALVOLE GAS</v>
          </cell>
        </row>
        <row r="159">
          <cell r="F159" t="str">
            <v>TG2 - CABINATO VIRADORE</v>
          </cell>
        </row>
        <row r="160">
          <cell r="F160" t="str">
            <v>TG2 - CAMERA COMBUSTIONE</v>
          </cell>
        </row>
        <row r="161">
          <cell r="F161" t="str">
            <v>TG2 - CAMERA FILTRI</v>
          </cell>
        </row>
        <row r="162">
          <cell r="F162" t="str">
            <v>TG2 - CARROPONTE TG2 QUOTA 16000</v>
          </cell>
        </row>
        <row r="163">
          <cell r="F163" t="str">
            <v>TG2 - OLIO IDRAULICO</v>
          </cell>
        </row>
        <row r="164">
          <cell r="F164" t="str">
            <v>TG2 - OLIO LUBRIFICAZIONE</v>
          </cell>
        </row>
        <row r="165">
          <cell r="F165" t="str">
            <v>TG2 - SALE BATTERIE</v>
          </cell>
        </row>
        <row r="166">
          <cell r="F166" t="str">
            <v>TG2 - SALA QUADRI AUTOMAZIONE</v>
          </cell>
        </row>
        <row r="167">
          <cell r="F167" t="str">
            <v>TG2 - SALA QUADRI ELETTRICI</v>
          </cell>
        </row>
        <row r="168">
          <cell r="F168" t="str">
            <v>TG2 - SERRANDA AIR INTAKE</v>
          </cell>
        </row>
        <row r="169">
          <cell r="F169" t="str">
            <v>TG2 - SKID ANTI-GHIACCIO</v>
          </cell>
        </row>
        <row r="170">
          <cell r="F170" t="str">
            <v>TG2 - SKID LAVAGGIO OFF-LINE</v>
          </cell>
        </row>
        <row r="171">
          <cell r="F171" t="str">
            <v>TORRE BYPASS - AREA BP QUOTA 6050</v>
          </cell>
        </row>
        <row r="172">
          <cell r="F172" t="str">
            <v>TORRE BYPASS - AREA MP QUOTA 10050</v>
          </cell>
        </row>
        <row r="173">
          <cell r="F173" t="str">
            <v>TORRE BYPASS - VLV FORCHETTA MP QUOTA 14970</v>
          </cell>
        </row>
        <row r="174">
          <cell r="F174" t="str">
            <v>TRASFORMATORI IN OLIO - STEP UP 11BAT01</v>
          </cell>
        </row>
        <row r="175">
          <cell r="F175" t="str">
            <v>TRASFORMATORI IN OLIO - STEP UP 12BAT01</v>
          </cell>
        </row>
        <row r="176">
          <cell r="F176" t="str">
            <v>TRASFORMATORI IN OLIO - STEP UP 13BAT01</v>
          </cell>
        </row>
        <row r="177">
          <cell r="F177" t="str">
            <v>TRASFORMATORI IN OLIO - UNITA' 11BBT</v>
          </cell>
        </row>
        <row r="178">
          <cell r="F178" t="str">
            <v>TRASFORMATORI IN OLIO - UNITA' 12BBT</v>
          </cell>
        </row>
        <row r="179">
          <cell r="F179" t="str">
            <v>TRASFORMATORI IN RESINA - 11MBJ10 AVVIATORE STATICO TG11</v>
          </cell>
        </row>
        <row r="180">
          <cell r="F180" t="str">
            <v>TRASFORMATORI IN RESINA - 11MKC10 ECCITATIRICE  STATICA TG11</v>
          </cell>
        </row>
        <row r="181">
          <cell r="F181" t="str">
            <v>TRASFORMATORI IN RESINA - 11BFT01 AUSILIARI TG 11</v>
          </cell>
        </row>
        <row r="182">
          <cell r="F182" t="str">
            <v>TRASFORMATORI IN RESINA - 10BFT03 AREA MACCHINE SERVIZI COMUNI</v>
          </cell>
        </row>
        <row r="183">
          <cell r="F183" t="str">
            <v>TRASFORMATORI IN RESINA - 10BFT01 AREA ACQUE SERVIZI COMUNI</v>
          </cell>
        </row>
        <row r="184">
          <cell r="F184" t="str">
            <v>TRASFORMATORI IN RESINA - 13BFT01 AUSILIARI TV</v>
          </cell>
        </row>
        <row r="185">
          <cell r="F185" t="str">
            <v>TRASFORMATORI IN RESINA - 13BFT03 CONDENSATORE AD ARIA</v>
          </cell>
        </row>
        <row r="186">
          <cell r="F186" t="str">
            <v>TRASFORMATORI IN RESINA - 13BFT05 CONDENSATORE AD ARIA</v>
          </cell>
        </row>
        <row r="187">
          <cell r="F187" t="str">
            <v>TRASFORMATORI IN RESINA - 13BFT04 CONDENSATORE AD ARIA</v>
          </cell>
        </row>
        <row r="188">
          <cell r="F188" t="str">
            <v>TRASFORMATORI IN RESINA - 10BFT02 AREA ACQUE SERVIZI COMUNI</v>
          </cell>
        </row>
        <row r="189">
          <cell r="F189" t="str">
            <v>TRASFORMATORI IN RESINA - 13BFT02 AUSILIARI TV</v>
          </cell>
        </row>
        <row r="190">
          <cell r="F190" t="str">
            <v>TRASFORMATORI IN RESINA - 13MKC01 ECCITATIRICE  STATICA TV QUOTA ZERO SALA MACCHINE</v>
          </cell>
        </row>
        <row r="191">
          <cell r="F191" t="str">
            <v>TRASFORMATORI IN RESINA - 10BFT04 AREA MACCHINE SERVIZI COMUNI</v>
          </cell>
        </row>
        <row r="192">
          <cell r="F192" t="str">
            <v>TRASFORMATORI IN RESINA - 12BFT01 AUSILIARI TG 12</v>
          </cell>
        </row>
        <row r="193">
          <cell r="F193" t="str">
            <v>TRASFORMATORI IN RESINA - 12MKC10 ECCITATIRICE  STATICA TG 12</v>
          </cell>
        </row>
        <row r="194">
          <cell r="F194" t="str">
            <v>TRASFORMATORI IN RESINA - 12MBJ10 AVVIATORE STATICO TG 12</v>
          </cell>
        </row>
        <row r="195">
          <cell r="F195" t="str">
            <v>TRASFORMATORI IN RESINA - 10BLT01 DISTRIB. PRINCIPALE F.M. E LUCE</v>
          </cell>
        </row>
        <row r="196">
          <cell r="F196" t="str">
            <v>TRASFORMATORI IN RESINA - 10BLT02 DISTRIB. PRINCIPALE F.M. E LUCE</v>
          </cell>
        </row>
        <row r="197">
          <cell r="F197" t="str">
            <v>TRASFORMATORI IN RESINA - 10BLT03 DISTRIB. PRINCIPALE F.M. E LUCE</v>
          </cell>
        </row>
        <row r="198">
          <cell r="F198" t="str">
            <v>TRASFORMATORI IN RESINA - 10BLT04 DISTRIB. PRINCIPALE F.M. E LUCE</v>
          </cell>
        </row>
        <row r="199">
          <cell r="F199" t="str">
            <v>TRASFORMATORI IN RESINA - 10BCT01 ALIM.DA LINEA ENEL</v>
          </cell>
        </row>
        <row r="200">
          <cell r="F200" t="str">
            <v>TV - GENERICO</v>
          </cell>
        </row>
        <row r="201">
          <cell r="F201" t="str">
            <v>TV - CABINATO GENERATORE TV QUOTA 12000</v>
          </cell>
        </row>
        <row r="202">
          <cell r="F202" t="str">
            <v>TV - CABINATO TV QUOTA 12000</v>
          </cell>
        </row>
        <row r="203">
          <cell r="F203" t="str">
            <v>TV - CARROPONTE TV QUOTA 22500</v>
          </cell>
        </row>
        <row r="204">
          <cell r="F204" t="str">
            <v>TV - CASSA OLIO TV QUOTA 6000</v>
          </cell>
        </row>
        <row r="205">
          <cell r="F205" t="str">
            <v>TV - PIANO TV QUOTA 0.000</v>
          </cell>
        </row>
        <row r="206">
          <cell r="F206" t="str">
            <v>TV - PIANO TV QUOTA 12000</v>
          </cell>
        </row>
        <row r="207">
          <cell r="F207" t="str">
            <v>TV - PIANO TV QUOTA 6000</v>
          </cell>
        </row>
        <row r="208">
          <cell r="F208" t="str">
            <v>TV - SALE BATTERIE</v>
          </cell>
        </row>
        <row r="209">
          <cell r="F209" t="str">
            <v>TV - SALA QUADRI AUTOMAZIONE</v>
          </cell>
        </row>
        <row r="210">
          <cell r="F210" t="str">
            <v>TV - SALA QUADRI ELETTRICI</v>
          </cell>
        </row>
        <row r="211">
          <cell r="F211" t="str">
            <v>TV - TERMINALI GENERATORE TV QUOTA 6000</v>
          </cell>
        </row>
        <row r="212">
          <cell r="F212" t="str">
            <v>ZLD - EDIFICIO  - GENERICO</v>
          </cell>
        </row>
        <row r="213">
          <cell r="F213" t="str">
            <v>ZLD - EDIFICIO  - AREA DOSAGGIO CHIMICI PIANO 0</v>
          </cell>
        </row>
        <row r="214">
          <cell r="F214" t="str">
            <v>ZLD - EDIFICIO  - AREA PRODUZIONE ACQUA</v>
          </cell>
        </row>
        <row r="215">
          <cell r="F215" t="str">
            <v>ZLD - EDIFICIO  - AREA STOCCAGGIO CHIMICI PIANO 1</v>
          </cell>
        </row>
        <row r="216">
          <cell r="F216" t="str">
            <v>ZLD - EDIFICIO  - TETTO</v>
          </cell>
        </row>
        <row r="217">
          <cell r="F217" t="str">
            <v>ZLD - EDIFICIO  - SALE QUADRI ELETTRICI</v>
          </cell>
        </row>
        <row r="218">
          <cell r="F218" t="str">
            <v>ZLD - ESTERNO - GENERICO</v>
          </cell>
        </row>
        <row r="219">
          <cell r="F219" t="str">
            <v>ZLD - ESTERNO - CRISTALLIZZATORE</v>
          </cell>
        </row>
        <row r="220">
          <cell r="F220" t="str">
            <v>ZLD - ESTERNO - IMPIANTO TRATTAMENTO ACQUE OLEOSE</v>
          </cell>
        </row>
        <row r="221">
          <cell r="F221" t="str">
            <v>ZLD - ESTERNO - OZONIZZATORE</v>
          </cell>
        </row>
        <row r="222">
          <cell r="F222" t="str">
            <v>ZLD - ESTERNO - SERBATOI  E CHIARIFICATORE</v>
          </cell>
        </row>
        <row r="223">
          <cell r="F223" t="str">
            <v>ZLD - ESTERNO - VASCA ACQUE DI PROCESSO</v>
          </cell>
        </row>
        <row r="224">
          <cell r="F224" t="str">
            <v>ZLD - ESTERNO - VASCA ACQUE PIOVANE PULITE</v>
          </cell>
        </row>
        <row r="225">
          <cell r="F225" t="str">
            <v>ZLD - ESTERNO - VASCA ACQUE PIOVANE SPORCHE</v>
          </cell>
        </row>
        <row r="226">
          <cell r="F226" t="str">
            <v>ZLD - ESTERNO - VASCA CONTROLAVAGGIO</v>
          </cell>
        </row>
        <row r="227">
          <cell r="F227" t="str">
            <v>ZLD - ESTERNO - VASCA NEUTRALIZZAZIONE</v>
          </cell>
        </row>
        <row r="228">
          <cell r="F228" t="str">
            <v>ZLD - ESTERNO - VASCA SALINI</v>
          </cell>
        </row>
        <row r="229">
          <cell r="F229" t="str">
            <v>ZLD - ESTERNO - VASCHE OLEOSE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43"/>
  <sheetViews>
    <sheetView tabSelected="1" zoomScale="90" zoomScaleNormal="90" workbookViewId="0">
      <pane xSplit="3" ySplit="9" topLeftCell="D10" activePane="bottomRight" state="frozen"/>
      <selection pane="topRight" activeCell="B1" sqref="B1"/>
      <selection pane="bottomLeft" activeCell="A2" sqref="A2"/>
      <selection pane="bottomRight" activeCell="G13" sqref="G13"/>
    </sheetView>
  </sheetViews>
  <sheetFormatPr defaultColWidth="9.140625" defaultRowHeight="15" outlineLevelRow="1" outlineLevelCol="1" x14ac:dyDescent="0.25"/>
  <cols>
    <col min="1" max="1" width="16.28515625" style="173" hidden="1" customWidth="1" outlineLevel="1"/>
    <col min="2" max="2" width="16.28515625" style="173" bestFit="1" customWidth="1" collapsed="1"/>
    <col min="3" max="3" width="35" style="170" customWidth="1"/>
    <col min="4" max="4" width="28.28515625" style="174" customWidth="1" outlineLevel="1"/>
    <col min="5" max="5" width="15" style="174" customWidth="1"/>
    <col min="6" max="6" width="30.28515625" style="174" bestFit="1" customWidth="1"/>
    <col min="7" max="7" width="41.5703125" style="174" bestFit="1" customWidth="1"/>
    <col min="8" max="8" width="17.7109375" style="174" customWidth="1"/>
    <col min="9" max="9" width="20.85546875" style="174" bestFit="1" customWidth="1"/>
    <col min="10" max="10" width="56.5703125" style="170" customWidth="1"/>
    <col min="11" max="11" width="22.85546875" style="170" bestFit="1" customWidth="1"/>
    <col min="12" max="12" width="29.5703125" style="170" bestFit="1" customWidth="1"/>
    <col min="13" max="13" width="20.7109375" style="174" customWidth="1" outlineLevel="1"/>
    <col min="14" max="14" width="20.5703125" style="174" customWidth="1" outlineLevel="1"/>
    <col min="15" max="15" width="27" style="174" customWidth="1" outlineLevel="1"/>
    <col min="16" max="17" width="11.5703125" style="174" customWidth="1" outlineLevel="1"/>
    <col min="18" max="18" width="17.28515625" style="174" customWidth="1" outlineLevel="1"/>
    <col min="19" max="19" width="11.5703125" style="174" customWidth="1" outlineLevel="1"/>
    <col min="20" max="20" width="14.42578125" style="174" customWidth="1" outlineLevel="1"/>
    <col min="21" max="21" width="18.5703125" style="174" customWidth="1" outlineLevel="1"/>
    <col min="22" max="23" width="11.5703125" style="174" customWidth="1" outlineLevel="1"/>
    <col min="24" max="24" width="56" style="170" customWidth="1"/>
    <col min="25" max="31" width="16.28515625" style="173" customWidth="1" outlineLevel="1"/>
    <col min="32" max="32" width="27.5703125" style="170" customWidth="1" outlineLevel="1"/>
    <col min="33" max="33" width="62.42578125" style="170" customWidth="1"/>
    <col min="34" max="16384" width="9.140625" style="170"/>
  </cols>
  <sheetData>
    <row r="1" spans="1:33" s="165" customFormat="1" hidden="1" outlineLevel="1" x14ac:dyDescent="0.25">
      <c r="A1" s="164"/>
      <c r="B1" s="164" t="s">
        <v>177</v>
      </c>
      <c r="D1" s="166"/>
      <c r="E1" s="166" t="s">
        <v>4</v>
      </c>
      <c r="F1" s="166">
        <f>IF(E1="Si",0,1)</f>
        <v>0</v>
      </c>
      <c r="G1" s="166"/>
      <c r="H1" s="167"/>
      <c r="I1" s="166"/>
      <c r="M1" s="166"/>
      <c r="N1" s="166"/>
      <c r="O1" s="166" t="s">
        <v>7</v>
      </c>
      <c r="P1" s="166"/>
      <c r="Q1" s="166"/>
      <c r="R1" s="166"/>
      <c r="S1" s="166"/>
      <c r="T1" s="166"/>
      <c r="U1" s="166"/>
      <c r="V1" s="166"/>
      <c r="W1" s="166"/>
      <c r="Y1" s="164"/>
      <c r="Z1" s="164"/>
      <c r="AA1" s="164"/>
      <c r="AB1" s="164"/>
      <c r="AC1" s="164"/>
      <c r="AD1" s="164"/>
      <c r="AE1" s="164"/>
    </row>
    <row r="2" spans="1:33" s="165" customFormat="1" hidden="1" outlineLevel="1" x14ac:dyDescent="0.25">
      <c r="A2" s="164"/>
      <c r="B2" s="164" t="s">
        <v>178</v>
      </c>
      <c r="D2" s="166"/>
      <c r="E2" s="166" t="s">
        <v>3</v>
      </c>
      <c r="F2" s="166">
        <f>IF(E2="Si",0,1)</f>
        <v>1</v>
      </c>
      <c r="G2" s="166"/>
      <c r="H2" s="167" t="s">
        <v>318</v>
      </c>
      <c r="I2" s="166"/>
      <c r="M2" s="166"/>
      <c r="N2" s="166"/>
      <c r="O2" s="166" t="s">
        <v>312</v>
      </c>
      <c r="P2" s="166"/>
      <c r="Q2" s="166"/>
      <c r="R2" s="166"/>
      <c r="S2" s="166"/>
      <c r="T2" s="166"/>
      <c r="U2" s="166"/>
      <c r="V2" s="166"/>
      <c r="W2" s="166"/>
      <c r="Y2" s="164"/>
      <c r="Z2" s="164"/>
      <c r="AA2" s="164"/>
      <c r="AB2" s="164"/>
      <c r="AC2" s="164"/>
      <c r="AD2" s="164"/>
      <c r="AE2" s="164"/>
    </row>
    <row r="3" spans="1:33" s="165" customFormat="1" hidden="1" outlineLevel="1" x14ac:dyDescent="0.25">
      <c r="A3" s="164"/>
      <c r="B3" s="164" t="s">
        <v>179</v>
      </c>
      <c r="D3" s="166"/>
      <c r="E3" s="166"/>
      <c r="F3" s="166"/>
      <c r="G3" s="166"/>
      <c r="H3" s="166"/>
      <c r="I3" s="166"/>
      <c r="M3" s="166"/>
      <c r="N3" s="166"/>
      <c r="O3" s="166" t="s">
        <v>313</v>
      </c>
      <c r="P3" s="166"/>
      <c r="Q3" s="166"/>
      <c r="R3" s="166"/>
      <c r="S3" s="166"/>
      <c r="T3" s="166"/>
      <c r="U3" s="166"/>
      <c r="V3" s="166"/>
      <c r="W3" s="166"/>
      <c r="Y3" s="164"/>
      <c r="Z3" s="164"/>
      <c r="AA3" s="164"/>
      <c r="AB3" s="164"/>
      <c r="AC3" s="164"/>
      <c r="AD3" s="164"/>
      <c r="AE3" s="164"/>
    </row>
    <row r="4" spans="1:33" s="165" customFormat="1" hidden="1" outlineLevel="1" x14ac:dyDescent="0.25">
      <c r="A4" s="164"/>
      <c r="B4" s="164"/>
      <c r="D4" s="166"/>
      <c r="E4" s="166"/>
      <c r="F4" s="166"/>
      <c r="G4" s="166"/>
      <c r="H4" s="166"/>
      <c r="I4" s="166"/>
      <c r="M4" s="166"/>
      <c r="N4" s="166"/>
      <c r="O4" s="166" t="s">
        <v>8</v>
      </c>
      <c r="P4" s="166"/>
      <c r="Q4" s="166"/>
      <c r="R4" s="166"/>
      <c r="S4" s="166"/>
      <c r="T4" s="166"/>
      <c r="U4" s="166"/>
      <c r="V4" s="166"/>
      <c r="W4" s="166"/>
      <c r="Y4" s="164"/>
      <c r="Z4" s="164"/>
      <c r="AA4" s="164"/>
      <c r="AB4" s="164"/>
      <c r="AC4" s="164"/>
      <c r="AD4" s="164"/>
      <c r="AE4" s="164"/>
    </row>
    <row r="5" spans="1:33" s="165" customFormat="1" hidden="1" outlineLevel="1" x14ac:dyDescent="0.25">
      <c r="A5" s="164"/>
      <c r="B5" s="164"/>
      <c r="D5" s="166"/>
      <c r="E5" s="166"/>
      <c r="F5" s="166"/>
      <c r="G5" s="166"/>
      <c r="H5" s="166"/>
      <c r="I5" s="166"/>
      <c r="M5" s="166"/>
      <c r="N5" s="166"/>
      <c r="O5" s="166" t="s">
        <v>314</v>
      </c>
      <c r="P5" s="166"/>
      <c r="Q5" s="166"/>
      <c r="R5" s="166"/>
      <c r="S5" s="166"/>
      <c r="T5" s="166"/>
      <c r="U5" s="166"/>
      <c r="V5" s="166"/>
      <c r="W5" s="166"/>
      <c r="Y5" s="164"/>
      <c r="Z5" s="164"/>
      <c r="AA5" s="164"/>
      <c r="AB5" s="164"/>
      <c r="AC5" s="164"/>
      <c r="AD5" s="164"/>
      <c r="AE5" s="164"/>
    </row>
    <row r="6" spans="1:33" s="165" customFormat="1" hidden="1" outlineLevel="1" x14ac:dyDescent="0.25">
      <c r="A6" s="164"/>
      <c r="B6" s="164"/>
      <c r="D6" s="166"/>
      <c r="E6" s="166"/>
      <c r="F6" s="166"/>
      <c r="G6" s="166"/>
      <c r="H6" s="166"/>
      <c r="I6" s="166"/>
      <c r="M6" s="166"/>
      <c r="N6" s="166"/>
      <c r="O6" s="166" t="s">
        <v>315</v>
      </c>
      <c r="P6" s="166"/>
      <c r="Q6" s="166"/>
      <c r="R6" s="166"/>
      <c r="S6" s="166"/>
      <c r="T6" s="166"/>
      <c r="U6" s="166"/>
      <c r="V6" s="166"/>
      <c r="W6" s="166"/>
      <c r="Y6" s="164"/>
      <c r="Z6" s="164"/>
      <c r="AA6" s="164"/>
      <c r="AB6" s="164"/>
      <c r="AC6" s="164"/>
      <c r="AD6" s="164"/>
      <c r="AE6" s="164"/>
    </row>
    <row r="7" spans="1:33" s="165" customFormat="1" hidden="1" outlineLevel="1" x14ac:dyDescent="0.25">
      <c r="A7" s="164"/>
      <c r="B7" s="164"/>
      <c r="D7" s="166"/>
      <c r="E7" s="166"/>
      <c r="F7" s="166"/>
      <c r="G7" s="166"/>
      <c r="H7" s="166"/>
      <c r="I7" s="166"/>
      <c r="M7" s="166"/>
      <c r="N7" s="166"/>
      <c r="O7" s="166" t="s">
        <v>316</v>
      </c>
      <c r="P7" s="166"/>
      <c r="Q7" s="166"/>
      <c r="R7" s="166"/>
      <c r="S7" s="166"/>
      <c r="T7" s="166"/>
      <c r="U7" s="166"/>
      <c r="V7" s="166"/>
      <c r="W7" s="166"/>
      <c r="Y7" s="164"/>
      <c r="Z7" s="164"/>
      <c r="AA7" s="164"/>
      <c r="AB7" s="164"/>
      <c r="AC7" s="164"/>
      <c r="AD7" s="164"/>
      <c r="AE7" s="164"/>
    </row>
    <row r="8" spans="1:33" s="165" customFormat="1" hidden="1" outlineLevel="1" x14ac:dyDescent="0.25">
      <c r="A8" s="164"/>
      <c r="B8" s="164"/>
      <c r="D8" s="166"/>
      <c r="E8" s="166"/>
      <c r="F8" s="166"/>
      <c r="G8" s="166"/>
      <c r="H8" s="166"/>
      <c r="I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Y8" s="164"/>
      <c r="Z8" s="164"/>
      <c r="AA8" s="164"/>
      <c r="AB8" s="164"/>
      <c r="AC8" s="164"/>
      <c r="AD8" s="164"/>
      <c r="AE8" s="164"/>
    </row>
    <row r="9" spans="1:33" s="168" customFormat="1" ht="66" customHeight="1" collapsed="1" x14ac:dyDescent="0.25">
      <c r="A9" s="139" t="s">
        <v>343</v>
      </c>
      <c r="B9" s="139" t="s">
        <v>186</v>
      </c>
      <c r="C9" s="139" t="s">
        <v>5</v>
      </c>
      <c r="D9" s="139" t="s">
        <v>253</v>
      </c>
      <c r="E9" s="139" t="s">
        <v>0</v>
      </c>
      <c r="F9" s="139" t="s">
        <v>1</v>
      </c>
      <c r="G9" s="139" t="s">
        <v>307</v>
      </c>
      <c r="H9" s="139" t="s">
        <v>329</v>
      </c>
      <c r="I9" s="139" t="s">
        <v>184</v>
      </c>
      <c r="J9" s="139" t="s">
        <v>2</v>
      </c>
      <c r="K9" s="139" t="s">
        <v>338</v>
      </c>
      <c r="L9" s="139" t="s">
        <v>339</v>
      </c>
      <c r="M9" s="139" t="s">
        <v>323</v>
      </c>
      <c r="N9" s="139" t="s">
        <v>324</v>
      </c>
      <c r="O9" s="139" t="s">
        <v>306</v>
      </c>
      <c r="P9" s="139" t="s">
        <v>6</v>
      </c>
      <c r="Q9" s="139" t="s">
        <v>9</v>
      </c>
      <c r="R9" s="139" t="s">
        <v>10</v>
      </c>
      <c r="S9" s="139" t="s">
        <v>11</v>
      </c>
      <c r="T9" s="139" t="s">
        <v>12</v>
      </c>
      <c r="U9" s="139" t="s">
        <v>13</v>
      </c>
      <c r="V9" s="139" t="s">
        <v>14</v>
      </c>
      <c r="W9" s="139" t="s">
        <v>15</v>
      </c>
      <c r="X9" s="139" t="s">
        <v>341</v>
      </c>
      <c r="Y9" s="209" t="s">
        <v>308</v>
      </c>
      <c r="Z9" s="210"/>
      <c r="AA9" s="210"/>
      <c r="AB9" s="210"/>
      <c r="AC9" s="210"/>
      <c r="AD9" s="210"/>
      <c r="AE9" s="210"/>
      <c r="AF9" s="211"/>
      <c r="AG9" s="139" t="s">
        <v>187</v>
      </c>
    </row>
    <row r="10" spans="1:33" s="169" customFormat="1" ht="51" customHeight="1" x14ac:dyDescent="0.25">
      <c r="A10" s="150"/>
      <c r="B10" s="149"/>
      <c r="C10" s="151"/>
      <c r="D10" s="151"/>
      <c r="E10" s="149" t="s">
        <v>321</v>
      </c>
      <c r="F10" s="149" t="s">
        <v>322</v>
      </c>
      <c r="G10" s="149" t="s">
        <v>319</v>
      </c>
      <c r="H10" s="149" t="s">
        <v>340</v>
      </c>
      <c r="I10" s="149" t="s">
        <v>326</v>
      </c>
      <c r="J10" s="149" t="s">
        <v>309</v>
      </c>
      <c r="K10" s="149"/>
      <c r="L10" s="149"/>
      <c r="M10" s="149" t="s">
        <v>320</v>
      </c>
      <c r="N10" s="149" t="s">
        <v>325</v>
      </c>
      <c r="O10" s="149" t="s">
        <v>317</v>
      </c>
      <c r="P10" s="212" t="s">
        <v>333</v>
      </c>
      <c r="Q10" s="213"/>
      <c r="R10" s="213"/>
      <c r="S10" s="213"/>
      <c r="T10" s="213"/>
      <c r="U10" s="213"/>
      <c r="V10" s="213"/>
      <c r="W10" s="214"/>
      <c r="X10" s="149" t="s">
        <v>310</v>
      </c>
      <c r="Y10" s="150" t="s">
        <v>296</v>
      </c>
      <c r="Z10" s="150" t="s">
        <v>290</v>
      </c>
      <c r="AA10" s="150" t="s">
        <v>291</v>
      </c>
      <c r="AB10" s="150" t="s">
        <v>295</v>
      </c>
      <c r="AC10" s="150" t="s">
        <v>292</v>
      </c>
      <c r="AD10" s="150" t="s">
        <v>293</v>
      </c>
      <c r="AE10" s="150" t="s">
        <v>294</v>
      </c>
      <c r="AF10" s="150" t="s">
        <v>335</v>
      </c>
      <c r="AG10" s="149" t="s">
        <v>311</v>
      </c>
    </row>
    <row r="11" spans="1:33" s="175" customFormat="1" ht="33.75" x14ac:dyDescent="0.25">
      <c r="A11" s="194"/>
      <c r="B11" s="186" t="s">
        <v>179</v>
      </c>
      <c r="C11" s="187" t="s">
        <v>327</v>
      </c>
      <c r="D11" s="186">
        <v>2222222</v>
      </c>
      <c r="E11" s="186" t="s">
        <v>4</v>
      </c>
      <c r="F11" s="188" t="str">
        <f t="shared" ref="F11" si="0">IF(E11="Si",F10,C11)</f>
        <v>Per i subappalti, riportare appaltatore principale</v>
      </c>
      <c r="G11" s="189" t="s">
        <v>328</v>
      </c>
      <c r="H11" s="190">
        <v>50000</v>
      </c>
      <c r="I11" s="192" t="s">
        <v>331</v>
      </c>
      <c r="J11" s="192" t="s">
        <v>332</v>
      </c>
      <c r="K11" s="192"/>
      <c r="L11" s="192" t="str">
        <f t="shared" ref="L11:L48" si="1">IF(B11="ELE","Simonelli",IF(B11="MEC","Dell'Omo",B11))</f>
        <v>ELE+MEC</v>
      </c>
      <c r="M11" s="186">
        <v>1</v>
      </c>
      <c r="N11" s="186">
        <v>23</v>
      </c>
      <c r="O11" s="186" t="s">
        <v>7</v>
      </c>
      <c r="P11" s="191" t="s">
        <v>330</v>
      </c>
      <c r="Q11" s="191"/>
      <c r="R11" s="191"/>
      <c r="S11" s="191"/>
      <c r="T11" s="191" t="s">
        <v>330</v>
      </c>
      <c r="U11" s="191"/>
      <c r="V11" s="191"/>
      <c r="W11" s="191" t="s">
        <v>330</v>
      </c>
      <c r="X11" s="193" t="s">
        <v>334</v>
      </c>
      <c r="Y11" s="194">
        <f>A11</f>
        <v>0</v>
      </c>
      <c r="Z11" s="194"/>
      <c r="AA11" s="194"/>
      <c r="AB11" s="194"/>
      <c r="AC11" s="194"/>
      <c r="AD11" s="194"/>
      <c r="AE11" s="194"/>
      <c r="AF11" s="194"/>
      <c r="AG11" s="187" t="s">
        <v>336</v>
      </c>
    </row>
    <row r="12" spans="1:33" ht="285" x14ac:dyDescent="0.25">
      <c r="A12" s="120"/>
      <c r="B12" s="92" t="s">
        <v>177</v>
      </c>
      <c r="C12" s="154" t="s">
        <v>237</v>
      </c>
      <c r="D12" s="158" t="s">
        <v>238</v>
      </c>
      <c r="E12" s="92" t="s">
        <v>3</v>
      </c>
      <c r="F12" s="176" t="str">
        <f>IF(E12="Si",F11,C12)</f>
        <v>ABB SPA</v>
      </c>
      <c r="G12" s="196" t="s">
        <v>418</v>
      </c>
      <c r="H12" s="177"/>
      <c r="I12" s="154"/>
      <c r="J12" s="154"/>
      <c r="K12" s="154"/>
      <c r="L12" s="154" t="str">
        <f t="shared" si="1"/>
        <v>Simonelli</v>
      </c>
      <c r="M12" s="92"/>
      <c r="N12" s="92"/>
      <c r="O12" s="92"/>
      <c r="P12" s="158"/>
      <c r="Q12" s="158"/>
      <c r="R12" s="158"/>
      <c r="S12" s="158"/>
      <c r="T12" s="158"/>
      <c r="U12" s="158"/>
      <c r="V12" s="158"/>
      <c r="W12" s="158"/>
      <c r="X12" s="152"/>
      <c r="Y12" s="120">
        <f t="shared" ref="Y12:Y81" si="2">A12</f>
        <v>0</v>
      </c>
      <c r="Z12" s="120"/>
      <c r="AA12" s="120"/>
      <c r="AB12" s="120"/>
      <c r="AC12" s="120"/>
      <c r="AD12" s="120"/>
      <c r="AE12" s="120"/>
      <c r="AF12" s="120"/>
      <c r="AG12" s="196" t="s">
        <v>417</v>
      </c>
    </row>
    <row r="13" spans="1:33" x14ac:dyDescent="0.25">
      <c r="A13" s="120"/>
      <c r="B13" s="92" t="s">
        <v>178</v>
      </c>
      <c r="C13" s="154" t="s">
        <v>385</v>
      </c>
      <c r="D13" s="158">
        <v>2746580592</v>
      </c>
      <c r="E13" s="92" t="s">
        <v>3</v>
      </c>
      <c r="F13" s="176" t="str">
        <f t="shared" ref="F13:F82" si="3">IF(E13="Si",F12,C13)</f>
        <v>AIR MECHANICS SERVICE SNC</v>
      </c>
      <c r="G13" s="91" t="s">
        <v>416</v>
      </c>
      <c r="H13" s="177"/>
      <c r="I13" s="154"/>
      <c r="J13" s="154"/>
      <c r="K13" s="154"/>
      <c r="L13" s="154" t="str">
        <f t="shared" si="1"/>
        <v>Dell'Omo</v>
      </c>
      <c r="M13" s="92"/>
      <c r="N13" s="92"/>
      <c r="O13" s="92"/>
      <c r="P13" s="158"/>
      <c r="Q13" s="158"/>
      <c r="R13" s="158"/>
      <c r="S13" s="158"/>
      <c r="T13" s="158"/>
      <c r="U13" s="158"/>
      <c r="V13" s="158"/>
      <c r="W13" s="158"/>
      <c r="X13" s="152"/>
      <c r="Y13" s="120">
        <f t="shared" si="2"/>
        <v>0</v>
      </c>
      <c r="Z13" s="120"/>
      <c r="AA13" s="120"/>
      <c r="AB13" s="120"/>
      <c r="AC13" s="120"/>
      <c r="AD13" s="120"/>
      <c r="AE13" s="120"/>
      <c r="AF13" s="120"/>
      <c r="AG13" s="118"/>
    </row>
    <row r="14" spans="1:33" ht="30" x14ac:dyDescent="0.25">
      <c r="A14" s="120"/>
      <c r="B14" s="92" t="s">
        <v>177</v>
      </c>
      <c r="C14" s="154" t="s">
        <v>305</v>
      </c>
      <c r="D14" s="158">
        <v>2586570596</v>
      </c>
      <c r="E14" s="92" t="s">
        <v>3</v>
      </c>
      <c r="F14" s="176" t="str">
        <f t="shared" si="3"/>
        <v>ALFA MONTAGE SRL</v>
      </c>
      <c r="G14" s="91" t="s">
        <v>415</v>
      </c>
      <c r="H14" s="177"/>
      <c r="I14" s="154"/>
      <c r="J14" s="154"/>
      <c r="K14" s="154"/>
      <c r="L14" s="154" t="str">
        <f t="shared" si="1"/>
        <v>Simonelli</v>
      </c>
      <c r="M14" s="92"/>
      <c r="N14" s="92"/>
      <c r="O14" s="92"/>
      <c r="P14" s="158"/>
      <c r="Q14" s="158"/>
      <c r="R14" s="158"/>
      <c r="S14" s="158"/>
      <c r="T14" s="158"/>
      <c r="U14" s="158"/>
      <c r="V14" s="158"/>
      <c r="W14" s="158"/>
      <c r="X14" s="152"/>
      <c r="Y14" s="120">
        <f t="shared" si="2"/>
        <v>0</v>
      </c>
      <c r="Z14" s="120"/>
      <c r="AA14" s="120"/>
      <c r="AB14" s="120"/>
      <c r="AC14" s="120"/>
      <c r="AD14" s="120"/>
      <c r="AE14" s="120"/>
      <c r="AF14" s="120"/>
      <c r="AG14" s="118"/>
    </row>
    <row r="15" spans="1:33" x14ac:dyDescent="0.25">
      <c r="A15" s="120"/>
      <c r="B15" s="92" t="s">
        <v>177</v>
      </c>
      <c r="C15" s="154" t="s">
        <v>200</v>
      </c>
      <c r="D15" s="158" t="s">
        <v>270</v>
      </c>
      <c r="E15" s="92" t="s">
        <v>3</v>
      </c>
      <c r="F15" s="176" t="str">
        <f t="shared" si="3"/>
        <v>ALFA STANDARD SPA</v>
      </c>
      <c r="G15" s="91" t="s">
        <v>414</v>
      </c>
      <c r="H15" s="177"/>
      <c r="I15" s="154"/>
      <c r="J15" s="154"/>
      <c r="K15" s="154"/>
      <c r="L15" s="154" t="str">
        <f t="shared" si="1"/>
        <v>Simonelli</v>
      </c>
      <c r="M15" s="92"/>
      <c r="N15" s="92"/>
      <c r="O15" s="92"/>
      <c r="P15" s="158"/>
      <c r="Q15" s="158"/>
      <c r="R15" s="158"/>
      <c r="S15" s="158"/>
      <c r="T15" s="158"/>
      <c r="U15" s="158"/>
      <c r="V15" s="158"/>
      <c r="W15" s="158"/>
      <c r="X15" s="152"/>
      <c r="Y15" s="120">
        <f t="shared" si="2"/>
        <v>0</v>
      </c>
      <c r="Z15" s="120"/>
      <c r="AA15" s="120"/>
      <c r="AB15" s="120"/>
      <c r="AC15" s="120"/>
      <c r="AD15" s="120"/>
      <c r="AE15" s="120"/>
      <c r="AF15" s="120"/>
      <c r="AG15" s="118"/>
    </row>
    <row r="16" spans="1:33" ht="30" x14ac:dyDescent="0.25">
      <c r="A16" s="120"/>
      <c r="B16" s="92" t="s">
        <v>179</v>
      </c>
      <c r="C16" s="154" t="s">
        <v>342</v>
      </c>
      <c r="D16" s="158" t="s">
        <v>236</v>
      </c>
      <c r="E16" s="92" t="s">
        <v>3</v>
      </c>
      <c r="F16" s="176" t="str">
        <f t="shared" si="3"/>
        <v>ANSALDO  ENERGIA SPA</v>
      </c>
      <c r="G16" s="232" t="s">
        <v>413</v>
      </c>
      <c r="H16" s="177"/>
      <c r="I16" s="154"/>
      <c r="J16" s="154"/>
      <c r="K16" s="154"/>
      <c r="L16" s="154" t="str">
        <f t="shared" si="1"/>
        <v>ELE+MEC</v>
      </c>
      <c r="M16" s="92"/>
      <c r="N16" s="92"/>
      <c r="O16" s="92"/>
      <c r="P16" s="158" t="s">
        <v>330</v>
      </c>
      <c r="Q16" s="158"/>
      <c r="R16" s="158"/>
      <c r="S16" s="158"/>
      <c r="T16" s="158"/>
      <c r="U16" s="158"/>
      <c r="V16" s="158"/>
      <c r="W16" s="158"/>
      <c r="X16" s="152"/>
      <c r="Y16" s="120">
        <f t="shared" si="2"/>
        <v>0</v>
      </c>
      <c r="Z16" s="120"/>
      <c r="AA16" s="120"/>
      <c r="AB16" s="120"/>
      <c r="AC16" s="120"/>
      <c r="AD16" s="120"/>
      <c r="AE16" s="120"/>
      <c r="AF16" s="120"/>
      <c r="AG16" s="118"/>
    </row>
    <row r="17" spans="1:33" s="226" customFormat="1" ht="15.75" x14ac:dyDescent="0.25">
      <c r="A17" s="216"/>
      <c r="B17" s="217"/>
      <c r="C17" s="231"/>
      <c r="D17" s="219"/>
      <c r="E17" s="217"/>
      <c r="F17" s="220"/>
      <c r="G17" s="221"/>
      <c r="H17" s="222"/>
      <c r="I17" s="218"/>
      <c r="J17" s="218"/>
      <c r="K17" s="218"/>
      <c r="L17" s="218"/>
      <c r="M17" s="217"/>
      <c r="N17" s="217"/>
      <c r="O17" s="217"/>
      <c r="P17" s="219"/>
      <c r="Q17" s="219"/>
      <c r="R17" s="219"/>
      <c r="S17" s="219"/>
      <c r="T17" s="219"/>
      <c r="U17" s="219"/>
      <c r="V17" s="219"/>
      <c r="W17" s="219"/>
      <c r="X17" s="223"/>
      <c r="Y17" s="216"/>
      <c r="Z17" s="216"/>
      <c r="AA17" s="224"/>
      <c r="AB17" s="224"/>
      <c r="AC17" s="224"/>
      <c r="AD17" s="224"/>
      <c r="AE17" s="216"/>
      <c r="AF17" s="216"/>
      <c r="AG17" s="225"/>
    </row>
    <row r="18" spans="1:33" s="226" customFormat="1" ht="15.75" x14ac:dyDescent="0.25">
      <c r="A18" s="216"/>
      <c r="B18" s="217"/>
      <c r="C18" s="231"/>
      <c r="D18" s="219"/>
      <c r="E18" s="217"/>
      <c r="F18" s="220"/>
      <c r="G18" s="221"/>
      <c r="H18" s="222"/>
      <c r="I18" s="218"/>
      <c r="J18" s="218"/>
      <c r="K18" s="218"/>
      <c r="L18" s="218"/>
      <c r="M18" s="217"/>
      <c r="N18" s="217"/>
      <c r="O18" s="217"/>
      <c r="P18" s="219"/>
      <c r="Q18" s="219"/>
      <c r="R18" s="219"/>
      <c r="S18" s="219"/>
      <c r="T18" s="219"/>
      <c r="U18" s="219"/>
      <c r="V18" s="219"/>
      <c r="W18" s="219"/>
      <c r="X18" s="223"/>
      <c r="Y18" s="216"/>
      <c r="Z18" s="216"/>
      <c r="AA18" s="224"/>
      <c r="AB18" s="224"/>
      <c r="AC18" s="224"/>
      <c r="AD18" s="224"/>
      <c r="AE18" s="216"/>
      <c r="AF18" s="216"/>
      <c r="AG18" s="225"/>
    </row>
    <row r="19" spans="1:33" s="226" customFormat="1" ht="15.75" x14ac:dyDescent="0.25">
      <c r="A19" s="216"/>
      <c r="B19" s="217"/>
      <c r="C19" s="231"/>
      <c r="D19" s="219"/>
      <c r="E19" s="217"/>
      <c r="F19" s="220"/>
      <c r="G19" s="221"/>
      <c r="H19" s="222"/>
      <c r="I19" s="218"/>
      <c r="J19" s="218"/>
      <c r="K19" s="218"/>
      <c r="L19" s="218"/>
      <c r="M19" s="217"/>
      <c r="N19" s="217"/>
      <c r="O19" s="217"/>
      <c r="P19" s="219"/>
      <c r="Q19" s="219"/>
      <c r="R19" s="219"/>
      <c r="S19" s="219"/>
      <c r="T19" s="219"/>
      <c r="U19" s="219"/>
      <c r="V19" s="219"/>
      <c r="W19" s="219"/>
      <c r="X19" s="223"/>
      <c r="Y19" s="216"/>
      <c r="Z19" s="216"/>
      <c r="AA19" s="224"/>
      <c r="AB19" s="224"/>
      <c r="AC19" s="224"/>
      <c r="AD19" s="224"/>
      <c r="AE19" s="216"/>
      <c r="AF19" s="216"/>
      <c r="AG19" s="225"/>
    </row>
    <row r="20" spans="1:33" s="226" customFormat="1" ht="15.75" x14ac:dyDescent="0.25">
      <c r="A20" s="216"/>
      <c r="B20" s="217"/>
      <c r="C20" s="231"/>
      <c r="D20" s="219"/>
      <c r="E20" s="217"/>
      <c r="F20" s="220"/>
      <c r="G20" s="221"/>
      <c r="H20" s="222"/>
      <c r="I20" s="218"/>
      <c r="J20" s="218"/>
      <c r="K20" s="218"/>
      <c r="L20" s="218"/>
      <c r="M20" s="217"/>
      <c r="N20" s="217"/>
      <c r="O20" s="217"/>
      <c r="P20" s="219"/>
      <c r="Q20" s="219"/>
      <c r="R20" s="219"/>
      <c r="S20" s="219"/>
      <c r="T20" s="219"/>
      <c r="U20" s="219"/>
      <c r="V20" s="219"/>
      <c r="W20" s="219"/>
      <c r="X20" s="223"/>
      <c r="Y20" s="216"/>
      <c r="Z20" s="216"/>
      <c r="AA20" s="224"/>
      <c r="AB20" s="224"/>
      <c r="AC20" s="224"/>
      <c r="AD20" s="224"/>
      <c r="AE20" s="216"/>
      <c r="AF20" s="216"/>
      <c r="AG20" s="225"/>
    </row>
    <row r="21" spans="1:33" s="226" customFormat="1" ht="15.75" x14ac:dyDescent="0.25">
      <c r="A21" s="216"/>
      <c r="B21" s="217"/>
      <c r="C21" s="231"/>
      <c r="D21" s="219"/>
      <c r="E21" s="217"/>
      <c r="F21" s="220"/>
      <c r="G21" s="221"/>
      <c r="H21" s="222"/>
      <c r="I21" s="218"/>
      <c r="J21" s="218"/>
      <c r="K21" s="218"/>
      <c r="L21" s="218"/>
      <c r="M21" s="217"/>
      <c r="N21" s="217"/>
      <c r="O21" s="217"/>
      <c r="P21" s="219"/>
      <c r="Q21" s="219"/>
      <c r="R21" s="219"/>
      <c r="S21" s="219"/>
      <c r="T21" s="219"/>
      <c r="U21" s="219"/>
      <c r="V21" s="219"/>
      <c r="W21" s="219"/>
      <c r="X21" s="223"/>
      <c r="Y21" s="216"/>
      <c r="Z21" s="216"/>
      <c r="AA21" s="224"/>
      <c r="AB21" s="224"/>
      <c r="AC21" s="224"/>
      <c r="AD21" s="224"/>
      <c r="AE21" s="216"/>
      <c r="AF21" s="216"/>
      <c r="AG21" s="225"/>
    </row>
    <row r="22" spans="1:33" ht="60" x14ac:dyDescent="0.25">
      <c r="A22" s="120"/>
      <c r="B22" s="92" t="s">
        <v>177</v>
      </c>
      <c r="C22" s="154" t="s">
        <v>383</v>
      </c>
      <c r="D22" s="233" t="s">
        <v>384</v>
      </c>
      <c r="E22" s="92" t="s">
        <v>3</v>
      </c>
      <c r="F22" s="176" t="str">
        <f>IF(E22="Si",F16,C22)</f>
        <v>ATLAS COPCO ITALIA SPA</v>
      </c>
      <c r="G22" s="140" t="s">
        <v>412</v>
      </c>
      <c r="H22" s="177"/>
      <c r="I22" s="154"/>
      <c r="J22" s="154"/>
      <c r="K22" s="154"/>
      <c r="L22" s="154" t="str">
        <f t="shared" si="1"/>
        <v>Simonelli</v>
      </c>
      <c r="M22" s="92"/>
      <c r="N22" s="92"/>
      <c r="O22" s="92"/>
      <c r="P22" s="158"/>
      <c r="Q22" s="158"/>
      <c r="R22" s="158"/>
      <c r="S22" s="158"/>
      <c r="T22" s="158"/>
      <c r="U22" s="158"/>
      <c r="V22" s="158"/>
      <c r="W22" s="158"/>
      <c r="X22" s="152"/>
      <c r="Y22" s="120">
        <f t="shared" si="2"/>
        <v>0</v>
      </c>
      <c r="Z22" s="120"/>
      <c r="AA22" s="141"/>
      <c r="AB22" s="141"/>
      <c r="AC22" s="141"/>
      <c r="AD22" s="141"/>
      <c r="AE22" s="120"/>
      <c r="AF22" s="120"/>
      <c r="AG22" s="118"/>
    </row>
    <row r="23" spans="1:33" ht="30" x14ac:dyDescent="0.25">
      <c r="A23" s="120"/>
      <c r="B23" s="92" t="s">
        <v>178</v>
      </c>
      <c r="C23" s="154" t="s">
        <v>386</v>
      </c>
      <c r="D23" s="233" t="s">
        <v>387</v>
      </c>
      <c r="E23" s="92" t="s">
        <v>3</v>
      </c>
      <c r="F23" s="176" t="str">
        <f t="shared" si="3"/>
        <v>AUMA ITALIANA SRL A SOCIO UNICO</v>
      </c>
      <c r="G23" s="91" t="s">
        <v>411</v>
      </c>
      <c r="H23" s="177"/>
      <c r="I23" s="154"/>
      <c r="J23" s="154"/>
      <c r="K23" s="154"/>
      <c r="L23" s="154" t="str">
        <f t="shared" si="1"/>
        <v>Dell'Omo</v>
      </c>
      <c r="M23" s="92"/>
      <c r="N23" s="92"/>
      <c r="O23" s="92"/>
      <c r="P23" s="158"/>
      <c r="Q23" s="158"/>
      <c r="R23" s="158"/>
      <c r="S23" s="158"/>
      <c r="T23" s="158"/>
      <c r="U23" s="158"/>
      <c r="V23" s="158"/>
      <c r="W23" s="158"/>
      <c r="X23" s="152"/>
      <c r="Y23" s="120">
        <f t="shared" si="2"/>
        <v>0</v>
      </c>
      <c r="Z23" s="120"/>
      <c r="AA23" s="120"/>
      <c r="AB23" s="120"/>
      <c r="AC23" s="120"/>
      <c r="AD23" s="120"/>
      <c r="AE23" s="120"/>
      <c r="AF23" s="120"/>
      <c r="AG23" s="118"/>
    </row>
    <row r="24" spans="1:33" ht="30" x14ac:dyDescent="0.25">
      <c r="A24" s="120"/>
      <c r="B24" s="92" t="s">
        <v>178</v>
      </c>
      <c r="C24" s="154" t="s">
        <v>188</v>
      </c>
      <c r="D24" s="158" t="s">
        <v>189</v>
      </c>
      <c r="E24" s="92" t="s">
        <v>3</v>
      </c>
      <c r="F24" s="176" t="str">
        <f t="shared" si="3"/>
        <v>AURELIA SRL</v>
      </c>
      <c r="G24" s="140" t="s">
        <v>410</v>
      </c>
      <c r="H24" s="177"/>
      <c r="I24" s="154"/>
      <c r="J24" s="154"/>
      <c r="K24" s="154"/>
      <c r="L24" s="154" t="str">
        <f t="shared" si="1"/>
        <v>Dell'Omo</v>
      </c>
      <c r="M24" s="92"/>
      <c r="N24" s="92"/>
      <c r="O24" s="92"/>
      <c r="P24" s="158"/>
      <c r="Q24" s="158"/>
      <c r="R24" s="158"/>
      <c r="S24" s="158"/>
      <c r="T24" s="158"/>
      <c r="U24" s="158"/>
      <c r="V24" s="158"/>
      <c r="W24" s="158"/>
      <c r="X24" s="152"/>
      <c r="Y24" s="120">
        <f t="shared" si="2"/>
        <v>0</v>
      </c>
      <c r="Z24" s="120"/>
      <c r="AA24" s="120"/>
      <c r="AB24" s="120"/>
      <c r="AC24" s="120"/>
      <c r="AD24" s="120"/>
      <c r="AE24" s="120"/>
      <c r="AF24" s="120"/>
      <c r="AG24" s="91"/>
    </row>
    <row r="25" spans="1:33" s="226" customFormat="1" x14ac:dyDescent="0.25">
      <c r="A25" s="224"/>
      <c r="B25" s="227" t="s">
        <v>178</v>
      </c>
      <c r="C25" s="231" t="s">
        <v>214</v>
      </c>
      <c r="D25" s="228" t="s">
        <v>277</v>
      </c>
      <c r="E25" s="229" t="s">
        <v>4</v>
      </c>
      <c r="F25" s="220" t="str">
        <f>IF(E25="Si",F24,C25)</f>
        <v>AURELIA SRL</v>
      </c>
      <c r="G25" s="230"/>
      <c r="H25" s="222"/>
      <c r="I25" s="218"/>
      <c r="J25" s="218"/>
      <c r="K25" s="218"/>
      <c r="L25" s="218" t="str">
        <f>IF(B25="ELE","Simonelli",IF(B25="MEC","Dell'Omo",B25))</f>
        <v>Dell'Omo</v>
      </c>
      <c r="M25" s="217"/>
      <c r="N25" s="217"/>
      <c r="O25" s="217"/>
      <c r="P25" s="219"/>
      <c r="Q25" s="219"/>
      <c r="R25" s="219"/>
      <c r="S25" s="219"/>
      <c r="T25" s="219"/>
      <c r="U25" s="219"/>
      <c r="V25" s="219"/>
      <c r="W25" s="219"/>
      <c r="X25" s="223"/>
      <c r="Y25" s="224">
        <f>A25</f>
        <v>0</v>
      </c>
      <c r="Z25" s="224"/>
      <c r="AA25" s="224"/>
      <c r="AB25" s="224"/>
      <c r="AC25" s="224"/>
      <c r="AD25" s="224"/>
      <c r="AE25" s="224"/>
      <c r="AF25" s="224"/>
      <c r="AG25" s="225"/>
    </row>
    <row r="26" spans="1:33" ht="45" x14ac:dyDescent="0.25">
      <c r="A26" s="141"/>
      <c r="B26" s="184" t="s">
        <v>177</v>
      </c>
      <c r="C26" s="154" t="s">
        <v>388</v>
      </c>
      <c r="D26" s="234" t="s">
        <v>389</v>
      </c>
      <c r="E26" s="142" t="s">
        <v>3</v>
      </c>
      <c r="F26" s="176" t="str">
        <f t="shared" si="3"/>
        <v>CEG ELETTRONICA INDUSTRIALE SPA</v>
      </c>
      <c r="G26" s="140" t="s">
        <v>409</v>
      </c>
      <c r="H26" s="177"/>
      <c r="I26" s="154"/>
      <c r="J26" s="154"/>
      <c r="K26" s="154"/>
      <c r="L26" s="154" t="str">
        <f t="shared" si="1"/>
        <v>Simonelli</v>
      </c>
      <c r="M26" s="92"/>
      <c r="N26" s="92"/>
      <c r="O26" s="92"/>
      <c r="P26" s="158"/>
      <c r="Q26" s="158"/>
      <c r="R26" s="158"/>
      <c r="S26" s="158"/>
      <c r="T26" s="158"/>
      <c r="U26" s="158"/>
      <c r="V26" s="158"/>
      <c r="W26" s="158"/>
      <c r="X26" s="152"/>
      <c r="Y26" s="141">
        <f t="shared" si="2"/>
        <v>0</v>
      </c>
      <c r="Z26" s="141"/>
      <c r="AA26" s="141"/>
      <c r="AB26" s="141"/>
      <c r="AC26" s="141"/>
      <c r="AD26" s="141"/>
      <c r="AE26" s="141"/>
      <c r="AF26" s="141"/>
      <c r="AG26" s="118"/>
    </row>
    <row r="27" spans="1:33" ht="30" x14ac:dyDescent="0.25">
      <c r="A27" s="141"/>
      <c r="B27" s="184" t="s">
        <v>178</v>
      </c>
      <c r="C27" s="154" t="s">
        <v>390</v>
      </c>
      <c r="D27" s="159" t="s">
        <v>218</v>
      </c>
      <c r="E27" s="142" t="s">
        <v>3</v>
      </c>
      <c r="F27" s="176" t="str">
        <f t="shared" si="3"/>
        <v>CND SERVICE CONTROLLI NON DISTUTTIVI SRL</v>
      </c>
      <c r="G27" s="140" t="s">
        <v>408</v>
      </c>
      <c r="H27" s="177"/>
      <c r="I27" s="154"/>
      <c r="J27" s="154"/>
      <c r="K27" s="154"/>
      <c r="L27" s="154" t="str">
        <f t="shared" si="1"/>
        <v>Dell'Omo</v>
      </c>
      <c r="M27" s="92"/>
      <c r="N27" s="92"/>
      <c r="O27" s="92"/>
      <c r="P27" s="158"/>
      <c r="Q27" s="158"/>
      <c r="R27" s="158"/>
      <c r="S27" s="158"/>
      <c r="T27" s="158"/>
      <c r="U27" s="158"/>
      <c r="V27" s="158"/>
      <c r="W27" s="158"/>
      <c r="X27" s="152"/>
      <c r="Y27" s="141">
        <f t="shared" si="2"/>
        <v>0</v>
      </c>
      <c r="Z27" s="141"/>
      <c r="AA27" s="141"/>
      <c r="AB27" s="141"/>
      <c r="AC27" s="141"/>
      <c r="AD27" s="141"/>
      <c r="AE27" s="141"/>
      <c r="AF27" s="141"/>
      <c r="AG27" s="118"/>
    </row>
    <row r="28" spans="1:33" x14ac:dyDescent="0.25">
      <c r="A28" s="141"/>
      <c r="B28" s="184" t="s">
        <v>178</v>
      </c>
      <c r="C28" s="154" t="s">
        <v>201</v>
      </c>
      <c r="D28" s="159" t="s">
        <v>202</v>
      </c>
      <c r="E28" s="142" t="s">
        <v>3</v>
      </c>
      <c r="F28" s="176" t="str">
        <f t="shared" si="3"/>
        <v>COMPAGNIA TECNICA MOTORI SPA</v>
      </c>
      <c r="G28" s="140" t="s">
        <v>407</v>
      </c>
      <c r="H28" s="177"/>
      <c r="I28" s="154"/>
      <c r="J28" s="154"/>
      <c r="K28" s="154"/>
      <c r="L28" s="154" t="str">
        <f t="shared" si="1"/>
        <v>Dell'Omo</v>
      </c>
      <c r="M28" s="92"/>
      <c r="N28" s="92"/>
      <c r="O28" s="92"/>
      <c r="P28" s="158"/>
      <c r="Q28" s="158"/>
      <c r="R28" s="158"/>
      <c r="S28" s="158"/>
      <c r="T28" s="158"/>
      <c r="U28" s="158"/>
      <c r="V28" s="158"/>
      <c r="W28" s="158"/>
      <c r="X28" s="152"/>
      <c r="Y28" s="141">
        <f t="shared" si="2"/>
        <v>0</v>
      </c>
      <c r="Z28" s="141"/>
      <c r="AA28" s="141"/>
      <c r="AB28" s="141"/>
      <c r="AC28" s="141"/>
      <c r="AD28" s="141"/>
      <c r="AE28" s="141"/>
      <c r="AF28" s="141"/>
      <c r="AG28" s="118"/>
    </row>
    <row r="29" spans="1:33" ht="31.5" x14ac:dyDescent="0.25">
      <c r="A29" s="141"/>
      <c r="B29" s="184" t="s">
        <v>178</v>
      </c>
      <c r="C29" s="154" t="s">
        <v>381</v>
      </c>
      <c r="D29" s="159" t="s">
        <v>382</v>
      </c>
      <c r="E29" s="142" t="s">
        <v>3</v>
      </c>
      <c r="F29" s="176" t="str">
        <f t="shared" si="3"/>
        <v>HEAT SERVICE SRL</v>
      </c>
      <c r="G29" s="215" t="s">
        <v>406</v>
      </c>
      <c r="H29" s="177"/>
      <c r="I29" s="154"/>
      <c r="J29" s="154"/>
      <c r="K29" s="154"/>
      <c r="L29" s="154" t="str">
        <f t="shared" si="1"/>
        <v>Dell'Omo</v>
      </c>
      <c r="M29" s="92"/>
      <c r="N29" s="92"/>
      <c r="O29" s="92"/>
      <c r="P29" s="158"/>
      <c r="Q29" s="158"/>
      <c r="R29" s="158"/>
      <c r="S29" s="158"/>
      <c r="T29" s="158"/>
      <c r="U29" s="158"/>
      <c r="V29" s="158"/>
      <c r="W29" s="158"/>
      <c r="X29" s="152"/>
      <c r="Y29" s="141">
        <f t="shared" si="2"/>
        <v>0</v>
      </c>
      <c r="Z29" s="141"/>
      <c r="AA29" s="141"/>
      <c r="AB29" s="141"/>
      <c r="AC29" s="141"/>
      <c r="AD29" s="141"/>
      <c r="AE29" s="141"/>
      <c r="AF29" s="141"/>
      <c r="AG29" s="118"/>
    </row>
    <row r="30" spans="1:33" x14ac:dyDescent="0.25">
      <c r="A30" s="141"/>
      <c r="B30" s="184" t="s">
        <v>178</v>
      </c>
      <c r="C30" s="154" t="s">
        <v>196</v>
      </c>
      <c r="D30" s="159" t="s">
        <v>197</v>
      </c>
      <c r="E30" s="142" t="s">
        <v>3</v>
      </c>
      <c r="F30" s="176" t="str">
        <f t="shared" si="3"/>
        <v>ISOLPONTINIA SRL</v>
      </c>
      <c r="G30" s="140" t="s">
        <v>405</v>
      </c>
      <c r="H30" s="177"/>
      <c r="I30" s="154"/>
      <c r="J30" s="154"/>
      <c r="K30" s="154"/>
      <c r="L30" s="154" t="str">
        <f t="shared" si="1"/>
        <v>Dell'Omo</v>
      </c>
      <c r="M30" s="92"/>
      <c r="N30" s="92"/>
      <c r="O30" s="92"/>
      <c r="P30" s="158"/>
      <c r="Q30" s="158"/>
      <c r="R30" s="158"/>
      <c r="S30" s="158"/>
      <c r="T30" s="158"/>
      <c r="U30" s="158"/>
      <c r="V30" s="158"/>
      <c r="W30" s="158"/>
      <c r="X30" s="152"/>
      <c r="Y30" s="141">
        <f t="shared" si="2"/>
        <v>0</v>
      </c>
      <c r="Z30" s="141"/>
      <c r="AA30" s="141"/>
      <c r="AB30" s="141"/>
      <c r="AC30" s="141"/>
      <c r="AD30" s="141"/>
      <c r="AE30" s="141"/>
      <c r="AF30" s="141"/>
      <c r="AG30" s="118"/>
    </row>
    <row r="31" spans="1:33" x14ac:dyDescent="0.25">
      <c r="A31" s="141"/>
      <c r="B31" s="184" t="s">
        <v>178</v>
      </c>
      <c r="C31" s="154" t="s">
        <v>204</v>
      </c>
      <c r="D31" s="159" t="s">
        <v>205</v>
      </c>
      <c r="E31" s="142" t="s">
        <v>3</v>
      </c>
      <c r="F31" s="176" t="str">
        <f t="shared" si="3"/>
        <v>PENNACCHI FERRUCCIO</v>
      </c>
      <c r="G31" s="140" t="s">
        <v>404</v>
      </c>
      <c r="H31" s="177"/>
      <c r="I31" s="154"/>
      <c r="J31" s="154"/>
      <c r="K31" s="154"/>
      <c r="L31" s="154" t="str">
        <f t="shared" si="1"/>
        <v>Dell'Omo</v>
      </c>
      <c r="M31" s="92"/>
      <c r="N31" s="92"/>
      <c r="O31" s="92"/>
      <c r="P31" s="158"/>
      <c r="Q31" s="158"/>
      <c r="R31" s="158"/>
      <c r="S31" s="158"/>
      <c r="T31" s="158"/>
      <c r="U31" s="158"/>
      <c r="V31" s="158"/>
      <c r="W31" s="158"/>
      <c r="X31" s="152"/>
      <c r="Y31" s="141">
        <f t="shared" si="2"/>
        <v>0</v>
      </c>
      <c r="Z31" s="141"/>
      <c r="AA31" s="141"/>
      <c r="AB31" s="141"/>
      <c r="AC31" s="141"/>
      <c r="AD31" s="141"/>
      <c r="AE31" s="141"/>
      <c r="AF31" s="141"/>
      <c r="AG31" s="118"/>
    </row>
    <row r="32" spans="1:33" x14ac:dyDescent="0.25">
      <c r="A32" s="141"/>
      <c r="B32" s="184" t="s">
        <v>178</v>
      </c>
      <c r="C32" s="154" t="s">
        <v>183</v>
      </c>
      <c r="D32" s="159" t="s">
        <v>221</v>
      </c>
      <c r="E32" s="142" t="s">
        <v>3</v>
      </c>
      <c r="F32" s="176" t="str">
        <f t="shared" si="3"/>
        <v>PND SERVICE SRL</v>
      </c>
      <c r="G32" s="140" t="s">
        <v>403</v>
      </c>
      <c r="H32" s="177"/>
      <c r="I32" s="154"/>
      <c r="J32" s="154"/>
      <c r="K32" s="154"/>
      <c r="L32" s="154" t="str">
        <f t="shared" si="1"/>
        <v>Dell'Omo</v>
      </c>
      <c r="M32" s="92"/>
      <c r="N32" s="92"/>
      <c r="O32" s="92"/>
      <c r="P32" s="158"/>
      <c r="Q32" s="158"/>
      <c r="R32" s="158"/>
      <c r="S32" s="158"/>
      <c r="T32" s="158"/>
      <c r="U32" s="158"/>
      <c r="V32" s="158"/>
      <c r="W32" s="158"/>
      <c r="X32" s="152"/>
      <c r="Y32" s="141">
        <f t="shared" si="2"/>
        <v>0</v>
      </c>
      <c r="Z32" s="141"/>
      <c r="AA32" s="141"/>
      <c r="AB32" s="141"/>
      <c r="AC32" s="141"/>
      <c r="AD32" s="141"/>
      <c r="AE32" s="141"/>
      <c r="AF32" s="141"/>
      <c r="AG32" s="118"/>
    </row>
    <row r="33" spans="1:33" s="226" customFormat="1" x14ac:dyDescent="0.25">
      <c r="A33" s="224"/>
      <c r="B33" s="227" t="s">
        <v>178</v>
      </c>
      <c r="C33" s="231" t="s">
        <v>230</v>
      </c>
      <c r="D33" s="228">
        <v>14544791008</v>
      </c>
      <c r="E33" s="229" t="s">
        <v>4</v>
      </c>
      <c r="F33" s="220" t="str">
        <f t="shared" si="3"/>
        <v>PND SERVICE SRL</v>
      </c>
      <c r="G33" s="230"/>
      <c r="H33" s="222"/>
      <c r="I33" s="218"/>
      <c r="J33" s="218"/>
      <c r="K33" s="218"/>
      <c r="L33" s="218"/>
      <c r="M33" s="217"/>
      <c r="N33" s="217"/>
      <c r="O33" s="217"/>
      <c r="P33" s="219"/>
      <c r="Q33" s="219"/>
      <c r="R33" s="219"/>
      <c r="S33" s="219"/>
      <c r="T33" s="219"/>
      <c r="U33" s="219"/>
      <c r="V33" s="219"/>
      <c r="W33" s="219"/>
      <c r="X33" s="223"/>
      <c r="Y33" s="224"/>
      <c r="Z33" s="224"/>
      <c r="AA33" s="224"/>
      <c r="AB33" s="224"/>
      <c r="AC33" s="224"/>
      <c r="AD33" s="224"/>
      <c r="AE33" s="224"/>
      <c r="AF33" s="224"/>
      <c r="AG33" s="225"/>
    </row>
    <row r="34" spans="1:33" x14ac:dyDescent="0.25">
      <c r="A34" s="141"/>
      <c r="B34" s="184" t="s">
        <v>177</v>
      </c>
      <c r="C34" s="154" t="s">
        <v>391</v>
      </c>
      <c r="D34" s="234" t="s">
        <v>392</v>
      </c>
      <c r="E34" s="142" t="s">
        <v>3</v>
      </c>
      <c r="F34" s="176" t="str">
        <f t="shared" si="3"/>
        <v>PROJECT EUROPA S.R.L.</v>
      </c>
      <c r="G34" s="140" t="s">
        <v>402</v>
      </c>
      <c r="H34" s="177"/>
      <c r="I34" s="154"/>
      <c r="J34" s="154"/>
      <c r="K34" s="154"/>
      <c r="L34" s="154" t="str">
        <f t="shared" si="1"/>
        <v>Simonelli</v>
      </c>
      <c r="M34" s="92"/>
      <c r="N34" s="92"/>
      <c r="O34" s="92"/>
      <c r="P34" s="158"/>
      <c r="Q34" s="158"/>
      <c r="R34" s="158"/>
      <c r="S34" s="158"/>
      <c r="T34" s="158"/>
      <c r="U34" s="158"/>
      <c r="V34" s="158"/>
      <c r="W34" s="158"/>
      <c r="X34" s="152"/>
      <c r="Y34" s="141">
        <f t="shared" si="2"/>
        <v>0</v>
      </c>
      <c r="Z34" s="141"/>
      <c r="AA34" s="141"/>
      <c r="AB34" s="141"/>
      <c r="AC34" s="141"/>
      <c r="AD34" s="141"/>
      <c r="AE34" s="141"/>
      <c r="AF34" s="141"/>
      <c r="AG34" s="118"/>
    </row>
    <row r="35" spans="1:33" x14ac:dyDescent="0.25">
      <c r="A35" s="141"/>
      <c r="B35" s="184" t="s">
        <v>177</v>
      </c>
      <c r="C35" s="154" t="s">
        <v>182</v>
      </c>
      <c r="D35" s="159" t="s">
        <v>215</v>
      </c>
      <c r="E35" s="142" t="s">
        <v>3</v>
      </c>
      <c r="F35" s="176" t="str">
        <f t="shared" si="3"/>
        <v>R.E.M. SRL</v>
      </c>
      <c r="G35" s="140" t="s">
        <v>401</v>
      </c>
      <c r="H35" s="177"/>
      <c r="I35" s="154"/>
      <c r="J35" s="154"/>
      <c r="K35" s="154"/>
      <c r="L35" s="154" t="str">
        <f t="shared" si="1"/>
        <v>Simonelli</v>
      </c>
      <c r="M35" s="92"/>
      <c r="N35" s="92"/>
      <c r="O35" s="92"/>
      <c r="P35" s="158"/>
      <c r="Q35" s="158"/>
      <c r="R35" s="158"/>
      <c r="S35" s="158"/>
      <c r="T35" s="158"/>
      <c r="U35" s="158"/>
      <c r="V35" s="158"/>
      <c r="W35" s="158"/>
      <c r="X35" s="152"/>
      <c r="Y35" s="141">
        <f t="shared" si="2"/>
        <v>0</v>
      </c>
      <c r="Z35" s="141"/>
      <c r="AA35" s="141"/>
      <c r="AB35" s="141"/>
      <c r="AC35" s="141"/>
      <c r="AD35" s="141"/>
      <c r="AE35" s="141"/>
      <c r="AF35" s="141"/>
      <c r="AG35" s="118"/>
    </row>
    <row r="36" spans="1:33" x14ac:dyDescent="0.25">
      <c r="A36" s="141"/>
      <c r="B36" s="184" t="s">
        <v>177</v>
      </c>
      <c r="C36" s="154" t="s">
        <v>337</v>
      </c>
      <c r="D36" s="234" t="s">
        <v>393</v>
      </c>
      <c r="E36" s="142" t="s">
        <v>3</v>
      </c>
      <c r="F36" s="176" t="str">
        <f t="shared" si="3"/>
        <v>SCAME</v>
      </c>
      <c r="G36" s="140" t="s">
        <v>400</v>
      </c>
      <c r="H36" s="177"/>
      <c r="I36" s="154"/>
      <c r="J36" s="154"/>
      <c r="K36" s="154"/>
      <c r="L36" s="154" t="str">
        <f t="shared" si="1"/>
        <v>Simonelli</v>
      </c>
      <c r="M36" s="92"/>
      <c r="N36" s="92"/>
      <c r="O36" s="92"/>
      <c r="P36" s="158"/>
      <c r="Q36" s="158"/>
      <c r="R36" s="158"/>
      <c r="S36" s="158"/>
      <c r="T36" s="158"/>
      <c r="U36" s="158"/>
      <c r="V36" s="158"/>
      <c r="W36" s="158"/>
      <c r="X36" s="152"/>
      <c r="Y36" s="141">
        <f t="shared" si="2"/>
        <v>0</v>
      </c>
      <c r="Z36" s="141"/>
      <c r="AA36" s="141"/>
      <c r="AB36" s="141"/>
      <c r="AC36" s="141"/>
      <c r="AD36" s="141"/>
      <c r="AE36" s="141"/>
      <c r="AF36" s="141"/>
      <c r="AG36" s="118"/>
    </row>
    <row r="37" spans="1:33" x14ac:dyDescent="0.25">
      <c r="A37" s="141"/>
      <c r="B37" s="184" t="s">
        <v>177</v>
      </c>
      <c r="C37" s="154" t="s">
        <v>206</v>
      </c>
      <c r="D37" s="159" t="s">
        <v>273</v>
      </c>
      <c r="E37" s="142" t="s">
        <v>3</v>
      </c>
      <c r="F37" s="176" t="str">
        <f t="shared" si="3"/>
        <v>SYNECOM S.R.L.</v>
      </c>
      <c r="G37" s="140" t="s">
        <v>399</v>
      </c>
      <c r="H37" s="177"/>
      <c r="I37" s="154"/>
      <c r="J37" s="154"/>
      <c r="K37" s="154"/>
      <c r="L37" s="154" t="str">
        <f t="shared" si="1"/>
        <v>Simonelli</v>
      </c>
      <c r="M37" s="92"/>
      <c r="N37" s="92"/>
      <c r="O37" s="92"/>
      <c r="P37" s="158"/>
      <c r="Q37" s="158"/>
      <c r="R37" s="158"/>
      <c r="S37" s="158"/>
      <c r="T37" s="158"/>
      <c r="U37" s="158"/>
      <c r="V37" s="158"/>
      <c r="W37" s="158"/>
      <c r="X37" s="152"/>
      <c r="Y37" s="141">
        <f t="shared" si="2"/>
        <v>0</v>
      </c>
      <c r="Z37" s="141"/>
      <c r="AA37" s="141"/>
      <c r="AB37" s="141"/>
      <c r="AC37" s="141"/>
      <c r="AD37" s="141"/>
      <c r="AE37" s="141"/>
      <c r="AF37" s="141"/>
      <c r="AG37" s="118"/>
    </row>
    <row r="38" spans="1:33" x14ac:dyDescent="0.25">
      <c r="A38" s="141"/>
      <c r="B38" s="184" t="s">
        <v>178</v>
      </c>
      <c r="C38" s="154" t="s">
        <v>231</v>
      </c>
      <c r="D38" s="234" t="s">
        <v>394</v>
      </c>
      <c r="E38" s="142" t="s">
        <v>3</v>
      </c>
      <c r="F38" s="176" t="str">
        <f t="shared" si="3"/>
        <v>TECNOALP DI DAMONTE ADRIANO</v>
      </c>
      <c r="G38" s="140" t="s">
        <v>398</v>
      </c>
      <c r="H38" s="177"/>
      <c r="I38" s="154"/>
      <c r="J38" s="154"/>
      <c r="K38" s="154"/>
      <c r="L38" s="154" t="str">
        <f t="shared" si="1"/>
        <v>Dell'Omo</v>
      </c>
      <c r="M38" s="92"/>
      <c r="N38" s="92"/>
      <c r="O38" s="92"/>
      <c r="P38" s="158"/>
      <c r="Q38" s="158"/>
      <c r="R38" s="158"/>
      <c r="S38" s="158"/>
      <c r="T38" s="158"/>
      <c r="U38" s="158"/>
      <c r="V38" s="158"/>
      <c r="W38" s="158"/>
      <c r="X38" s="152"/>
      <c r="Y38" s="141">
        <f t="shared" si="2"/>
        <v>0</v>
      </c>
      <c r="Z38" s="141"/>
      <c r="AA38" s="141"/>
      <c r="AB38" s="141"/>
      <c r="AC38" s="141"/>
      <c r="AD38" s="141"/>
      <c r="AE38" s="141"/>
      <c r="AF38" s="141"/>
      <c r="AG38" s="118"/>
    </row>
    <row r="39" spans="1:33" x14ac:dyDescent="0.25">
      <c r="A39" s="141"/>
      <c r="B39" s="184" t="s">
        <v>177</v>
      </c>
      <c r="C39" s="154" t="s">
        <v>227</v>
      </c>
      <c r="D39" s="159" t="s">
        <v>284</v>
      </c>
      <c r="E39" s="142" t="s">
        <v>3</v>
      </c>
      <c r="F39" s="176" t="str">
        <f t="shared" si="3"/>
        <v>TEMA SISTEMI SPA</v>
      </c>
      <c r="G39" s="140" t="s">
        <v>397</v>
      </c>
      <c r="H39" s="177"/>
      <c r="I39" s="154"/>
      <c r="J39" s="154"/>
      <c r="K39" s="154"/>
      <c r="L39" s="154" t="str">
        <f t="shared" si="1"/>
        <v>Simonelli</v>
      </c>
      <c r="M39" s="92"/>
      <c r="N39" s="92"/>
      <c r="O39" s="92"/>
      <c r="P39" s="158"/>
      <c r="Q39" s="158"/>
      <c r="R39" s="158"/>
      <c r="S39" s="158"/>
      <c r="T39" s="158"/>
      <c r="U39" s="158"/>
      <c r="V39" s="158"/>
      <c r="W39" s="158"/>
      <c r="X39" s="152"/>
      <c r="Y39" s="141">
        <f t="shared" si="2"/>
        <v>0</v>
      </c>
      <c r="Z39" s="141"/>
      <c r="AA39" s="141"/>
      <c r="AB39" s="141"/>
      <c r="AC39" s="141"/>
      <c r="AD39" s="141"/>
      <c r="AE39" s="141"/>
      <c r="AF39" s="141"/>
      <c r="AG39" s="118"/>
    </row>
    <row r="40" spans="1:33" x14ac:dyDescent="0.25">
      <c r="A40" s="141"/>
      <c r="B40" s="184" t="s">
        <v>178</v>
      </c>
      <c r="C40" s="154" t="s">
        <v>194</v>
      </c>
      <c r="D40" s="159" t="s">
        <v>195</v>
      </c>
      <c r="E40" s="142" t="s">
        <v>3</v>
      </c>
      <c r="F40" s="176" t="str">
        <f t="shared" si="3"/>
        <v>TESTANI GESTIONI SRL</v>
      </c>
      <c r="G40" s="140" t="s">
        <v>396</v>
      </c>
      <c r="H40" s="177"/>
      <c r="I40" s="154"/>
      <c r="J40" s="154"/>
      <c r="K40" s="154"/>
      <c r="L40" s="154" t="str">
        <f t="shared" si="1"/>
        <v>Dell'Omo</v>
      </c>
      <c r="M40" s="92"/>
      <c r="N40" s="92"/>
      <c r="O40" s="92"/>
      <c r="P40" s="158"/>
      <c r="Q40" s="158"/>
      <c r="R40" s="158"/>
      <c r="S40" s="158"/>
      <c r="T40" s="158"/>
      <c r="U40" s="158"/>
      <c r="V40" s="158"/>
      <c r="W40" s="158"/>
      <c r="X40" s="152"/>
      <c r="Y40" s="141">
        <f t="shared" si="2"/>
        <v>0</v>
      </c>
      <c r="Z40" s="141"/>
      <c r="AA40" s="141"/>
      <c r="AB40" s="141"/>
      <c r="AC40" s="141"/>
      <c r="AD40" s="141"/>
      <c r="AE40" s="141"/>
      <c r="AF40" s="141"/>
      <c r="AG40" s="118"/>
    </row>
    <row r="41" spans="1:33" x14ac:dyDescent="0.25">
      <c r="A41" s="141"/>
      <c r="B41" s="184" t="s">
        <v>177</v>
      </c>
      <c r="C41" s="154" t="s">
        <v>199</v>
      </c>
      <c r="D41" s="159" t="s">
        <v>269</v>
      </c>
      <c r="E41" s="142" t="s">
        <v>3</v>
      </c>
      <c r="F41" s="176" t="str">
        <f t="shared" si="3"/>
        <v>TRAFOSER SRL</v>
      </c>
      <c r="G41" s="140" t="s">
        <v>395</v>
      </c>
      <c r="H41" s="177"/>
      <c r="I41" s="154"/>
      <c r="J41" s="154"/>
      <c r="K41" s="154"/>
      <c r="L41" s="154" t="str">
        <f t="shared" si="1"/>
        <v>Simonelli</v>
      </c>
      <c r="M41" s="92"/>
      <c r="N41" s="92"/>
      <c r="O41" s="92"/>
      <c r="P41" s="158"/>
      <c r="Q41" s="158"/>
      <c r="R41" s="158"/>
      <c r="S41" s="158"/>
      <c r="T41" s="158"/>
      <c r="U41" s="158"/>
      <c r="V41" s="158"/>
      <c r="W41" s="158"/>
      <c r="X41" s="152"/>
      <c r="Y41" s="141">
        <f t="shared" si="2"/>
        <v>0</v>
      </c>
      <c r="Z41" s="141"/>
      <c r="AA41" s="141"/>
      <c r="AB41" s="141"/>
      <c r="AC41" s="141"/>
      <c r="AD41" s="141"/>
      <c r="AE41" s="141"/>
      <c r="AF41" s="141"/>
      <c r="AG41" s="118"/>
    </row>
    <row r="42" spans="1:33" s="247" customFormat="1" x14ac:dyDescent="0.25">
      <c r="A42" s="235" t="s">
        <v>346</v>
      </c>
      <c r="B42" s="236" t="s">
        <v>178</v>
      </c>
      <c r="C42" s="237" t="s">
        <v>344</v>
      </c>
      <c r="D42" s="238"/>
      <c r="E42" s="239" t="s">
        <v>3</v>
      </c>
      <c r="F42" s="240" t="str">
        <f t="shared" si="3"/>
        <v>IPI</v>
      </c>
      <c r="G42" s="241"/>
      <c r="H42" s="242"/>
      <c r="I42" s="237"/>
      <c r="J42" s="237"/>
      <c r="K42" s="237"/>
      <c r="L42" s="237" t="str">
        <f t="shared" si="1"/>
        <v>Dell'Omo</v>
      </c>
      <c r="M42" s="243"/>
      <c r="N42" s="243"/>
      <c r="O42" s="243"/>
      <c r="P42" s="244"/>
      <c r="Q42" s="244"/>
      <c r="R42" s="244"/>
      <c r="S42" s="244"/>
      <c r="T42" s="244"/>
      <c r="U42" s="244"/>
      <c r="V42" s="244"/>
      <c r="W42" s="244"/>
      <c r="X42" s="245"/>
      <c r="Y42" s="235" t="str">
        <f t="shared" si="2"/>
        <v>NO Titolo IV</v>
      </c>
      <c r="Z42" s="235"/>
      <c r="AA42" s="235"/>
      <c r="AB42" s="235"/>
      <c r="AC42" s="235"/>
      <c r="AD42" s="235"/>
      <c r="AE42" s="235"/>
      <c r="AF42" s="235"/>
      <c r="AG42" s="246"/>
    </row>
    <row r="43" spans="1:33" s="247" customFormat="1" x14ac:dyDescent="0.25">
      <c r="A43" s="235" t="s">
        <v>346</v>
      </c>
      <c r="B43" s="236" t="s">
        <v>178</v>
      </c>
      <c r="C43" s="237" t="s">
        <v>345</v>
      </c>
      <c r="D43" s="238"/>
      <c r="E43" s="239" t="s">
        <v>3</v>
      </c>
      <c r="F43" s="240" t="str">
        <f t="shared" si="3"/>
        <v>PALESTRA</v>
      </c>
      <c r="G43" s="241"/>
      <c r="H43" s="242"/>
      <c r="I43" s="237"/>
      <c r="J43" s="237"/>
      <c r="K43" s="237"/>
      <c r="L43" s="237" t="str">
        <f t="shared" si="1"/>
        <v>Dell'Omo</v>
      </c>
      <c r="M43" s="243"/>
      <c r="N43" s="243"/>
      <c r="O43" s="243"/>
      <c r="P43" s="244"/>
      <c r="Q43" s="244"/>
      <c r="R43" s="244"/>
      <c r="S43" s="244"/>
      <c r="T43" s="244"/>
      <c r="U43" s="244"/>
      <c r="V43" s="244"/>
      <c r="W43" s="244"/>
      <c r="X43" s="245"/>
      <c r="Y43" s="235" t="str">
        <f t="shared" si="2"/>
        <v>NO Titolo IV</v>
      </c>
      <c r="Z43" s="235"/>
      <c r="AA43" s="235"/>
      <c r="AB43" s="235"/>
      <c r="AC43" s="235"/>
      <c r="AD43" s="235"/>
      <c r="AE43" s="235"/>
      <c r="AF43" s="235"/>
      <c r="AG43" s="246"/>
    </row>
    <row r="44" spans="1:33" x14ac:dyDescent="0.25">
      <c r="A44" s="141"/>
      <c r="B44" s="184"/>
      <c r="C44" s="154"/>
      <c r="D44" s="159"/>
      <c r="E44" s="142"/>
      <c r="F44" s="176">
        <f t="shared" si="3"/>
        <v>0</v>
      </c>
      <c r="G44" s="140"/>
      <c r="H44" s="177"/>
      <c r="I44" s="154"/>
      <c r="J44" s="154"/>
      <c r="K44" s="154"/>
      <c r="L44" s="154">
        <f t="shared" si="1"/>
        <v>0</v>
      </c>
      <c r="M44" s="92"/>
      <c r="N44" s="92"/>
      <c r="O44" s="92"/>
      <c r="P44" s="158"/>
      <c r="Q44" s="158"/>
      <c r="R44" s="158"/>
      <c r="S44" s="158"/>
      <c r="T44" s="158"/>
      <c r="U44" s="158"/>
      <c r="V44" s="158"/>
      <c r="W44" s="158"/>
      <c r="X44" s="152"/>
      <c r="Y44" s="141">
        <f t="shared" si="2"/>
        <v>0</v>
      </c>
      <c r="Z44" s="141"/>
      <c r="AA44" s="141"/>
      <c r="AB44" s="141"/>
      <c r="AC44" s="141"/>
      <c r="AD44" s="141"/>
      <c r="AE44" s="141"/>
      <c r="AF44" s="141"/>
      <c r="AG44" s="118"/>
    </row>
    <row r="45" spans="1:33" x14ac:dyDescent="0.25">
      <c r="A45" s="141"/>
      <c r="B45" s="184"/>
      <c r="C45" s="154"/>
      <c r="D45" s="159"/>
      <c r="E45" s="142"/>
      <c r="F45" s="176">
        <f t="shared" si="3"/>
        <v>0</v>
      </c>
      <c r="G45" s="140"/>
      <c r="H45" s="177"/>
      <c r="I45" s="154"/>
      <c r="J45" s="154"/>
      <c r="K45" s="154"/>
      <c r="L45" s="154">
        <f t="shared" si="1"/>
        <v>0</v>
      </c>
      <c r="M45" s="92"/>
      <c r="N45" s="92"/>
      <c r="O45" s="92"/>
      <c r="P45" s="158"/>
      <c r="Q45" s="158"/>
      <c r="R45" s="158"/>
      <c r="S45" s="158"/>
      <c r="T45" s="158"/>
      <c r="U45" s="158"/>
      <c r="V45" s="158"/>
      <c r="W45" s="158"/>
      <c r="X45" s="152"/>
      <c r="Y45" s="141">
        <f t="shared" si="2"/>
        <v>0</v>
      </c>
      <c r="Z45" s="141"/>
      <c r="AA45" s="141"/>
      <c r="AB45" s="141"/>
      <c r="AC45" s="141"/>
      <c r="AD45" s="141"/>
      <c r="AE45" s="141"/>
      <c r="AF45" s="141"/>
      <c r="AG45" s="118"/>
    </row>
    <row r="46" spans="1:33" x14ac:dyDescent="0.25">
      <c r="A46" s="141"/>
      <c r="B46" s="184"/>
      <c r="C46" s="154"/>
      <c r="D46" s="159"/>
      <c r="E46" s="142"/>
      <c r="F46" s="176">
        <f t="shared" si="3"/>
        <v>0</v>
      </c>
      <c r="G46" s="140"/>
      <c r="H46" s="177"/>
      <c r="I46" s="154"/>
      <c r="J46" s="154"/>
      <c r="K46" s="154"/>
      <c r="L46" s="154">
        <f t="shared" si="1"/>
        <v>0</v>
      </c>
      <c r="M46" s="92"/>
      <c r="N46" s="92"/>
      <c r="O46" s="92"/>
      <c r="P46" s="158"/>
      <c r="Q46" s="158"/>
      <c r="R46" s="158"/>
      <c r="S46" s="158"/>
      <c r="T46" s="158"/>
      <c r="U46" s="158"/>
      <c r="V46" s="158"/>
      <c r="W46" s="158"/>
      <c r="X46" s="152"/>
      <c r="Y46" s="141">
        <f t="shared" si="2"/>
        <v>0</v>
      </c>
      <c r="Z46" s="141"/>
      <c r="AA46" s="141"/>
      <c r="AB46" s="141"/>
      <c r="AC46" s="141"/>
      <c r="AD46" s="141"/>
      <c r="AE46" s="141"/>
      <c r="AF46" s="141"/>
      <c r="AG46" s="118"/>
    </row>
    <row r="47" spans="1:33" x14ac:dyDescent="0.25">
      <c r="A47" s="141"/>
      <c r="B47" s="184"/>
      <c r="C47" s="154"/>
      <c r="D47" s="159"/>
      <c r="E47" s="142"/>
      <c r="F47" s="176">
        <f t="shared" si="3"/>
        <v>0</v>
      </c>
      <c r="G47" s="140"/>
      <c r="H47" s="177"/>
      <c r="I47" s="154"/>
      <c r="J47" s="154"/>
      <c r="K47" s="154"/>
      <c r="L47" s="154">
        <f t="shared" si="1"/>
        <v>0</v>
      </c>
      <c r="M47" s="92"/>
      <c r="N47" s="92"/>
      <c r="O47" s="92"/>
      <c r="P47" s="158"/>
      <c r="Q47" s="158"/>
      <c r="R47" s="158"/>
      <c r="S47" s="158"/>
      <c r="T47" s="158"/>
      <c r="U47" s="158"/>
      <c r="V47" s="158"/>
      <c r="W47" s="158"/>
      <c r="X47" s="152"/>
      <c r="Y47" s="141">
        <f t="shared" si="2"/>
        <v>0</v>
      </c>
      <c r="Z47" s="141"/>
      <c r="AA47" s="141"/>
      <c r="AB47" s="141"/>
      <c r="AC47" s="141"/>
      <c r="AD47" s="141"/>
      <c r="AE47" s="141"/>
      <c r="AF47" s="141"/>
      <c r="AG47" s="118"/>
    </row>
    <row r="48" spans="1:33" x14ac:dyDescent="0.25">
      <c r="A48" s="141"/>
      <c r="B48" s="184"/>
      <c r="C48" s="153"/>
      <c r="D48" s="159"/>
      <c r="E48" s="142"/>
      <c r="F48" s="176">
        <f t="shared" si="3"/>
        <v>0</v>
      </c>
      <c r="G48" s="140"/>
      <c r="H48" s="177"/>
      <c r="I48" s="154"/>
      <c r="J48" s="154"/>
      <c r="K48" s="154"/>
      <c r="L48" s="154">
        <f t="shared" si="1"/>
        <v>0</v>
      </c>
      <c r="M48" s="92"/>
      <c r="N48" s="92"/>
      <c r="O48" s="92"/>
      <c r="P48" s="158"/>
      <c r="Q48" s="158"/>
      <c r="R48" s="158"/>
      <c r="S48" s="158"/>
      <c r="T48" s="158"/>
      <c r="U48" s="158"/>
      <c r="V48" s="158"/>
      <c r="W48" s="158"/>
      <c r="X48" s="152"/>
      <c r="Y48" s="141">
        <f t="shared" si="2"/>
        <v>0</v>
      </c>
      <c r="Z48" s="141"/>
      <c r="AA48" s="141"/>
      <c r="AB48" s="141"/>
      <c r="AC48" s="141"/>
      <c r="AD48" s="141"/>
      <c r="AE48" s="141"/>
      <c r="AF48" s="141"/>
      <c r="AG48" s="118"/>
    </row>
    <row r="49" spans="1:33" x14ac:dyDescent="0.25">
      <c r="A49" s="141"/>
      <c r="B49" s="184"/>
      <c r="C49" s="153"/>
      <c r="D49" s="159"/>
      <c r="E49" s="142"/>
      <c r="F49" s="176">
        <f t="shared" si="3"/>
        <v>0</v>
      </c>
      <c r="G49" s="140"/>
      <c r="H49" s="177"/>
      <c r="I49" s="154"/>
      <c r="J49" s="154"/>
      <c r="K49" s="154"/>
      <c r="L49" s="154">
        <f t="shared" ref="L49:L80" si="4">IF(B49="ELE","Simonelli",IF(B49="MEC","Dell'Omo",B49))</f>
        <v>0</v>
      </c>
      <c r="M49" s="92"/>
      <c r="N49" s="92"/>
      <c r="O49" s="92"/>
      <c r="P49" s="158"/>
      <c r="Q49" s="158"/>
      <c r="R49" s="158"/>
      <c r="S49" s="158"/>
      <c r="T49" s="158"/>
      <c r="U49" s="158"/>
      <c r="V49" s="158"/>
      <c r="W49" s="158"/>
      <c r="X49" s="152"/>
      <c r="Y49" s="141">
        <f t="shared" si="2"/>
        <v>0</v>
      </c>
      <c r="Z49" s="141"/>
      <c r="AA49" s="141"/>
      <c r="AB49" s="141"/>
      <c r="AC49" s="141"/>
      <c r="AD49" s="141"/>
      <c r="AE49" s="141"/>
      <c r="AF49" s="141"/>
      <c r="AG49" s="118"/>
    </row>
    <row r="50" spans="1:33" x14ac:dyDescent="0.25">
      <c r="A50" s="141"/>
      <c r="B50" s="184"/>
      <c r="C50" s="153"/>
      <c r="D50" s="159"/>
      <c r="E50" s="142"/>
      <c r="F50" s="176">
        <f t="shared" si="3"/>
        <v>0</v>
      </c>
      <c r="G50" s="140"/>
      <c r="H50" s="177"/>
      <c r="I50" s="154"/>
      <c r="J50" s="154"/>
      <c r="K50" s="154"/>
      <c r="L50" s="154">
        <f t="shared" si="4"/>
        <v>0</v>
      </c>
      <c r="M50" s="92"/>
      <c r="N50" s="92"/>
      <c r="O50" s="92"/>
      <c r="P50" s="158"/>
      <c r="Q50" s="158"/>
      <c r="R50" s="158"/>
      <c r="S50" s="158"/>
      <c r="T50" s="158"/>
      <c r="U50" s="158"/>
      <c r="V50" s="158"/>
      <c r="W50" s="158"/>
      <c r="X50" s="152"/>
      <c r="Y50" s="141">
        <f t="shared" si="2"/>
        <v>0</v>
      </c>
      <c r="Z50" s="141"/>
      <c r="AA50" s="141"/>
      <c r="AB50" s="141"/>
      <c r="AC50" s="141"/>
      <c r="AD50" s="141"/>
      <c r="AE50" s="141"/>
      <c r="AF50" s="141"/>
      <c r="AG50" s="118"/>
    </row>
    <row r="51" spans="1:33" x14ac:dyDescent="0.25">
      <c r="A51" s="141"/>
      <c r="B51" s="184"/>
      <c r="C51" s="153"/>
      <c r="D51" s="159"/>
      <c r="E51" s="142"/>
      <c r="F51" s="176">
        <f t="shared" si="3"/>
        <v>0</v>
      </c>
      <c r="G51" s="140"/>
      <c r="H51" s="177"/>
      <c r="I51" s="154"/>
      <c r="J51" s="154"/>
      <c r="K51" s="154"/>
      <c r="L51" s="154">
        <f t="shared" si="4"/>
        <v>0</v>
      </c>
      <c r="M51" s="92"/>
      <c r="N51" s="92"/>
      <c r="O51" s="92"/>
      <c r="P51" s="158"/>
      <c r="Q51" s="158"/>
      <c r="R51" s="158"/>
      <c r="S51" s="158"/>
      <c r="T51" s="158"/>
      <c r="U51" s="158"/>
      <c r="V51" s="158"/>
      <c r="W51" s="158"/>
      <c r="X51" s="152"/>
      <c r="Y51" s="141">
        <f t="shared" si="2"/>
        <v>0</v>
      </c>
      <c r="Z51" s="141"/>
      <c r="AA51" s="141"/>
      <c r="AB51" s="141"/>
      <c r="AC51" s="141"/>
      <c r="AD51" s="141"/>
      <c r="AE51" s="141"/>
      <c r="AF51" s="141"/>
      <c r="AG51" s="118"/>
    </row>
    <row r="52" spans="1:33" x14ac:dyDescent="0.25">
      <c r="A52" s="141"/>
      <c r="B52" s="184"/>
      <c r="C52" s="153"/>
      <c r="D52" s="159"/>
      <c r="E52" s="142"/>
      <c r="F52" s="176">
        <f t="shared" si="3"/>
        <v>0</v>
      </c>
      <c r="G52" s="140"/>
      <c r="H52" s="177"/>
      <c r="I52" s="154"/>
      <c r="J52" s="154"/>
      <c r="K52" s="154"/>
      <c r="L52" s="154">
        <f t="shared" si="4"/>
        <v>0</v>
      </c>
      <c r="M52" s="92"/>
      <c r="N52" s="92"/>
      <c r="O52" s="92"/>
      <c r="P52" s="158"/>
      <c r="Q52" s="158"/>
      <c r="R52" s="158"/>
      <c r="S52" s="158"/>
      <c r="T52" s="158"/>
      <c r="U52" s="158"/>
      <c r="V52" s="158"/>
      <c r="W52" s="158"/>
      <c r="X52" s="152"/>
      <c r="Y52" s="141">
        <f t="shared" si="2"/>
        <v>0</v>
      </c>
      <c r="Z52" s="141"/>
      <c r="AA52" s="141"/>
      <c r="AB52" s="141"/>
      <c r="AC52" s="141"/>
      <c r="AD52" s="141"/>
      <c r="AE52" s="141"/>
      <c r="AF52" s="141"/>
      <c r="AG52" s="118"/>
    </row>
    <row r="53" spans="1:33" x14ac:dyDescent="0.25">
      <c r="A53" s="141"/>
      <c r="B53" s="184"/>
      <c r="C53" s="153"/>
      <c r="D53" s="159"/>
      <c r="E53" s="142"/>
      <c r="F53" s="176">
        <f t="shared" si="3"/>
        <v>0</v>
      </c>
      <c r="G53" s="140"/>
      <c r="H53" s="177"/>
      <c r="I53" s="154"/>
      <c r="J53" s="154"/>
      <c r="K53" s="154"/>
      <c r="L53" s="154">
        <f t="shared" si="4"/>
        <v>0</v>
      </c>
      <c r="M53" s="92"/>
      <c r="N53" s="92"/>
      <c r="O53" s="92"/>
      <c r="P53" s="158"/>
      <c r="Q53" s="158"/>
      <c r="R53" s="158"/>
      <c r="S53" s="158"/>
      <c r="T53" s="158"/>
      <c r="U53" s="158"/>
      <c r="V53" s="158"/>
      <c r="W53" s="158"/>
      <c r="X53" s="152"/>
      <c r="Y53" s="141">
        <f t="shared" si="2"/>
        <v>0</v>
      </c>
      <c r="Z53" s="141"/>
      <c r="AA53" s="141"/>
      <c r="AB53" s="141"/>
      <c r="AC53" s="141"/>
      <c r="AD53" s="141"/>
      <c r="AE53" s="141"/>
      <c r="AF53" s="141"/>
      <c r="AG53" s="118"/>
    </row>
    <row r="54" spans="1:33" x14ac:dyDescent="0.25">
      <c r="A54" s="141"/>
      <c r="B54" s="184"/>
      <c r="C54" s="153"/>
      <c r="D54" s="159"/>
      <c r="E54" s="142"/>
      <c r="F54" s="176">
        <f t="shared" si="3"/>
        <v>0</v>
      </c>
      <c r="G54" s="140"/>
      <c r="H54" s="177"/>
      <c r="I54" s="154"/>
      <c r="J54" s="154"/>
      <c r="K54" s="154"/>
      <c r="L54" s="154">
        <f t="shared" si="4"/>
        <v>0</v>
      </c>
      <c r="M54" s="92"/>
      <c r="N54" s="92"/>
      <c r="O54" s="92"/>
      <c r="P54" s="158"/>
      <c r="Q54" s="158"/>
      <c r="R54" s="158"/>
      <c r="S54" s="158"/>
      <c r="T54" s="158"/>
      <c r="U54" s="158"/>
      <c r="V54" s="158"/>
      <c r="W54" s="158"/>
      <c r="X54" s="152"/>
      <c r="Y54" s="141">
        <f t="shared" si="2"/>
        <v>0</v>
      </c>
      <c r="Z54" s="141"/>
      <c r="AA54" s="141"/>
      <c r="AB54" s="141"/>
      <c r="AC54" s="141"/>
      <c r="AD54" s="141"/>
      <c r="AE54" s="141"/>
      <c r="AF54" s="141"/>
      <c r="AG54" s="118"/>
    </row>
    <row r="55" spans="1:33" x14ac:dyDescent="0.25">
      <c r="A55" s="141"/>
      <c r="B55" s="184"/>
      <c r="C55" s="153"/>
      <c r="D55" s="159"/>
      <c r="E55" s="142"/>
      <c r="F55" s="176">
        <f t="shared" si="3"/>
        <v>0</v>
      </c>
      <c r="G55" s="140"/>
      <c r="H55" s="177"/>
      <c r="I55" s="154"/>
      <c r="J55" s="154"/>
      <c r="K55" s="154"/>
      <c r="L55" s="154">
        <f t="shared" si="4"/>
        <v>0</v>
      </c>
      <c r="M55" s="92"/>
      <c r="N55" s="92"/>
      <c r="O55" s="92"/>
      <c r="P55" s="158"/>
      <c r="Q55" s="158"/>
      <c r="R55" s="158"/>
      <c r="S55" s="158"/>
      <c r="T55" s="158"/>
      <c r="U55" s="158"/>
      <c r="V55" s="158"/>
      <c r="W55" s="158"/>
      <c r="X55" s="152"/>
      <c r="Y55" s="141">
        <f t="shared" si="2"/>
        <v>0</v>
      </c>
      <c r="Z55" s="141"/>
      <c r="AA55" s="141"/>
      <c r="AB55" s="141"/>
      <c r="AC55" s="141"/>
      <c r="AD55" s="141"/>
      <c r="AE55" s="141"/>
      <c r="AF55" s="141"/>
      <c r="AG55" s="118"/>
    </row>
    <row r="56" spans="1:33" x14ac:dyDescent="0.25">
      <c r="A56" s="141"/>
      <c r="B56" s="184"/>
      <c r="C56" s="153"/>
      <c r="D56" s="159"/>
      <c r="E56" s="142"/>
      <c r="F56" s="176">
        <f t="shared" si="3"/>
        <v>0</v>
      </c>
      <c r="G56" s="140"/>
      <c r="H56" s="177"/>
      <c r="I56" s="154"/>
      <c r="J56" s="154"/>
      <c r="K56" s="154"/>
      <c r="L56" s="154">
        <f t="shared" si="4"/>
        <v>0</v>
      </c>
      <c r="M56" s="92"/>
      <c r="N56" s="92"/>
      <c r="O56" s="92"/>
      <c r="P56" s="158"/>
      <c r="Q56" s="158"/>
      <c r="R56" s="158"/>
      <c r="S56" s="158"/>
      <c r="T56" s="158"/>
      <c r="U56" s="158"/>
      <c r="V56" s="158"/>
      <c r="W56" s="158"/>
      <c r="X56" s="152"/>
      <c r="Y56" s="141">
        <f t="shared" si="2"/>
        <v>0</v>
      </c>
      <c r="Z56" s="141"/>
      <c r="AA56" s="141"/>
      <c r="AB56" s="141"/>
      <c r="AC56" s="141"/>
      <c r="AD56" s="141"/>
      <c r="AE56" s="141"/>
      <c r="AF56" s="141"/>
      <c r="AG56" s="118"/>
    </row>
    <row r="57" spans="1:33" x14ac:dyDescent="0.25">
      <c r="A57" s="141"/>
      <c r="B57" s="184"/>
      <c r="C57" s="153"/>
      <c r="D57" s="159"/>
      <c r="E57" s="142"/>
      <c r="F57" s="176">
        <f t="shared" si="3"/>
        <v>0</v>
      </c>
      <c r="G57" s="140"/>
      <c r="H57" s="177"/>
      <c r="I57" s="154"/>
      <c r="J57" s="154"/>
      <c r="K57" s="154"/>
      <c r="L57" s="154">
        <f t="shared" si="4"/>
        <v>0</v>
      </c>
      <c r="M57" s="92"/>
      <c r="N57" s="92"/>
      <c r="O57" s="92"/>
      <c r="P57" s="158"/>
      <c r="Q57" s="158"/>
      <c r="R57" s="158"/>
      <c r="S57" s="158"/>
      <c r="T57" s="158"/>
      <c r="U57" s="158"/>
      <c r="V57" s="158"/>
      <c r="W57" s="158"/>
      <c r="X57" s="152"/>
      <c r="Y57" s="141">
        <f t="shared" si="2"/>
        <v>0</v>
      </c>
      <c r="Z57" s="141"/>
      <c r="AA57" s="141"/>
      <c r="AB57" s="141"/>
      <c r="AC57" s="141"/>
      <c r="AD57" s="141"/>
      <c r="AE57" s="141"/>
      <c r="AF57" s="141"/>
      <c r="AG57" s="118"/>
    </row>
    <row r="58" spans="1:33" x14ac:dyDescent="0.25">
      <c r="A58" s="141"/>
      <c r="B58" s="184"/>
      <c r="C58" s="153"/>
      <c r="D58" s="159"/>
      <c r="E58" s="142"/>
      <c r="F58" s="176">
        <f t="shared" si="3"/>
        <v>0</v>
      </c>
      <c r="G58" s="140"/>
      <c r="H58" s="177"/>
      <c r="I58" s="154"/>
      <c r="J58" s="154"/>
      <c r="K58" s="154"/>
      <c r="L58" s="154">
        <f t="shared" si="4"/>
        <v>0</v>
      </c>
      <c r="M58" s="92"/>
      <c r="N58" s="92"/>
      <c r="O58" s="92"/>
      <c r="P58" s="158"/>
      <c r="Q58" s="158"/>
      <c r="R58" s="158"/>
      <c r="S58" s="158"/>
      <c r="T58" s="158"/>
      <c r="U58" s="158"/>
      <c r="V58" s="158"/>
      <c r="W58" s="158"/>
      <c r="X58" s="152"/>
      <c r="Y58" s="141">
        <f t="shared" si="2"/>
        <v>0</v>
      </c>
      <c r="Z58" s="141"/>
      <c r="AA58" s="141"/>
      <c r="AB58" s="141"/>
      <c r="AC58" s="141"/>
      <c r="AD58" s="141"/>
      <c r="AE58" s="141"/>
      <c r="AF58" s="141"/>
      <c r="AG58" s="118"/>
    </row>
    <row r="59" spans="1:33" x14ac:dyDescent="0.25">
      <c r="A59" s="141"/>
      <c r="B59" s="184"/>
      <c r="C59" s="153"/>
      <c r="D59" s="159"/>
      <c r="E59" s="142"/>
      <c r="F59" s="176">
        <f t="shared" si="3"/>
        <v>0</v>
      </c>
      <c r="G59" s="140"/>
      <c r="H59" s="177"/>
      <c r="I59" s="154"/>
      <c r="J59" s="154"/>
      <c r="K59" s="154"/>
      <c r="L59" s="154">
        <f t="shared" si="4"/>
        <v>0</v>
      </c>
      <c r="M59" s="92"/>
      <c r="N59" s="92"/>
      <c r="O59" s="92"/>
      <c r="P59" s="158"/>
      <c r="Q59" s="158"/>
      <c r="R59" s="158"/>
      <c r="S59" s="158"/>
      <c r="T59" s="158"/>
      <c r="U59" s="158"/>
      <c r="V59" s="158"/>
      <c r="W59" s="158"/>
      <c r="X59" s="152"/>
      <c r="Y59" s="141">
        <f t="shared" si="2"/>
        <v>0</v>
      </c>
      <c r="Z59" s="141"/>
      <c r="AA59" s="141"/>
      <c r="AB59" s="141"/>
      <c r="AC59" s="141"/>
      <c r="AD59" s="141"/>
      <c r="AE59" s="141"/>
      <c r="AF59" s="141"/>
      <c r="AG59" s="118"/>
    </row>
    <row r="60" spans="1:33" x14ac:dyDescent="0.25">
      <c r="A60" s="141"/>
      <c r="B60" s="184"/>
      <c r="C60" s="153"/>
      <c r="D60" s="159"/>
      <c r="E60" s="142"/>
      <c r="F60" s="176">
        <f t="shared" si="3"/>
        <v>0</v>
      </c>
      <c r="G60" s="140"/>
      <c r="H60" s="177"/>
      <c r="I60" s="154"/>
      <c r="J60" s="154"/>
      <c r="K60" s="154"/>
      <c r="L60" s="154">
        <f t="shared" si="4"/>
        <v>0</v>
      </c>
      <c r="M60" s="92"/>
      <c r="N60" s="92"/>
      <c r="O60" s="92"/>
      <c r="P60" s="158"/>
      <c r="Q60" s="158"/>
      <c r="R60" s="158"/>
      <c r="S60" s="158"/>
      <c r="T60" s="158"/>
      <c r="U60" s="158"/>
      <c r="V60" s="158"/>
      <c r="W60" s="158"/>
      <c r="X60" s="152"/>
      <c r="Y60" s="141">
        <f t="shared" si="2"/>
        <v>0</v>
      </c>
      <c r="Z60" s="141"/>
      <c r="AA60" s="141"/>
      <c r="AB60" s="141"/>
      <c r="AC60" s="141"/>
      <c r="AD60" s="141"/>
      <c r="AE60" s="141"/>
      <c r="AF60" s="141"/>
      <c r="AG60" s="118"/>
    </row>
    <row r="61" spans="1:33" x14ac:dyDescent="0.25">
      <c r="A61" s="141"/>
      <c r="B61" s="184"/>
      <c r="C61" s="153"/>
      <c r="D61" s="159"/>
      <c r="E61" s="142"/>
      <c r="F61" s="176">
        <f t="shared" si="3"/>
        <v>0</v>
      </c>
      <c r="G61" s="140"/>
      <c r="H61" s="177"/>
      <c r="I61" s="154"/>
      <c r="J61" s="154"/>
      <c r="K61" s="154"/>
      <c r="L61" s="154">
        <f t="shared" si="4"/>
        <v>0</v>
      </c>
      <c r="M61" s="92"/>
      <c r="N61" s="92"/>
      <c r="O61" s="92"/>
      <c r="P61" s="158"/>
      <c r="Q61" s="158"/>
      <c r="R61" s="158"/>
      <c r="S61" s="158"/>
      <c r="T61" s="158"/>
      <c r="U61" s="158"/>
      <c r="V61" s="158"/>
      <c r="W61" s="158"/>
      <c r="X61" s="152"/>
      <c r="Y61" s="141">
        <f t="shared" si="2"/>
        <v>0</v>
      </c>
      <c r="Z61" s="141"/>
      <c r="AA61" s="141"/>
      <c r="AB61" s="141"/>
      <c r="AC61" s="141"/>
      <c r="AD61" s="141"/>
      <c r="AE61" s="141"/>
      <c r="AF61" s="141"/>
      <c r="AG61" s="118"/>
    </row>
    <row r="62" spans="1:33" x14ac:dyDescent="0.25">
      <c r="A62" s="141"/>
      <c r="B62" s="184"/>
      <c r="C62" s="153"/>
      <c r="D62" s="159"/>
      <c r="E62" s="142"/>
      <c r="F62" s="176">
        <f t="shared" si="3"/>
        <v>0</v>
      </c>
      <c r="G62" s="140"/>
      <c r="H62" s="177"/>
      <c r="I62" s="154"/>
      <c r="J62" s="154"/>
      <c r="K62" s="154"/>
      <c r="L62" s="154">
        <f t="shared" si="4"/>
        <v>0</v>
      </c>
      <c r="M62" s="92"/>
      <c r="N62" s="92"/>
      <c r="O62" s="92"/>
      <c r="P62" s="158"/>
      <c r="Q62" s="158"/>
      <c r="R62" s="158"/>
      <c r="S62" s="158"/>
      <c r="T62" s="158"/>
      <c r="U62" s="158"/>
      <c r="V62" s="158"/>
      <c r="W62" s="158"/>
      <c r="X62" s="152"/>
      <c r="Y62" s="141">
        <f t="shared" si="2"/>
        <v>0</v>
      </c>
      <c r="Z62" s="141"/>
      <c r="AA62" s="141"/>
      <c r="AB62" s="141"/>
      <c r="AC62" s="141"/>
      <c r="AD62" s="141"/>
      <c r="AE62" s="141"/>
      <c r="AF62" s="141"/>
      <c r="AG62" s="118"/>
    </row>
    <row r="63" spans="1:33" x14ac:dyDescent="0.25">
      <c r="A63" s="141"/>
      <c r="B63" s="184"/>
      <c r="C63" s="153"/>
      <c r="D63" s="159"/>
      <c r="E63" s="142"/>
      <c r="F63" s="176">
        <f t="shared" si="3"/>
        <v>0</v>
      </c>
      <c r="G63" s="140"/>
      <c r="H63" s="177"/>
      <c r="I63" s="154"/>
      <c r="J63" s="154"/>
      <c r="K63" s="154"/>
      <c r="L63" s="154">
        <f t="shared" si="4"/>
        <v>0</v>
      </c>
      <c r="M63" s="92"/>
      <c r="N63" s="92"/>
      <c r="O63" s="92"/>
      <c r="P63" s="158"/>
      <c r="Q63" s="158"/>
      <c r="R63" s="158"/>
      <c r="S63" s="158"/>
      <c r="T63" s="158"/>
      <c r="U63" s="158"/>
      <c r="V63" s="158"/>
      <c r="W63" s="158"/>
      <c r="X63" s="152"/>
      <c r="Y63" s="141">
        <f t="shared" si="2"/>
        <v>0</v>
      </c>
      <c r="Z63" s="141"/>
      <c r="AA63" s="141"/>
      <c r="AB63" s="141"/>
      <c r="AC63" s="141"/>
      <c r="AD63" s="141"/>
      <c r="AE63" s="141"/>
      <c r="AF63" s="141"/>
      <c r="AG63" s="118"/>
    </row>
    <row r="64" spans="1:33" x14ac:dyDescent="0.25">
      <c r="A64" s="141"/>
      <c r="B64" s="184"/>
      <c r="C64" s="153"/>
      <c r="D64" s="159"/>
      <c r="E64" s="142"/>
      <c r="F64" s="176">
        <f t="shared" si="3"/>
        <v>0</v>
      </c>
      <c r="G64" s="140"/>
      <c r="H64" s="177"/>
      <c r="I64" s="154"/>
      <c r="J64" s="154"/>
      <c r="K64" s="154"/>
      <c r="L64" s="154">
        <f t="shared" si="4"/>
        <v>0</v>
      </c>
      <c r="M64" s="92"/>
      <c r="N64" s="92"/>
      <c r="O64" s="92"/>
      <c r="P64" s="158"/>
      <c r="Q64" s="158"/>
      <c r="R64" s="158"/>
      <c r="S64" s="158"/>
      <c r="T64" s="158"/>
      <c r="U64" s="158"/>
      <c r="V64" s="158"/>
      <c r="W64" s="158"/>
      <c r="X64" s="152"/>
      <c r="Y64" s="141">
        <f t="shared" si="2"/>
        <v>0</v>
      </c>
      <c r="Z64" s="141"/>
      <c r="AA64" s="141"/>
      <c r="AB64" s="141"/>
      <c r="AC64" s="141"/>
      <c r="AD64" s="141"/>
      <c r="AE64" s="141"/>
      <c r="AF64" s="141"/>
      <c r="AG64" s="118"/>
    </row>
    <row r="65" spans="1:33" x14ac:dyDescent="0.25">
      <c r="A65" s="141"/>
      <c r="B65" s="184"/>
      <c r="C65" s="153"/>
      <c r="D65" s="159"/>
      <c r="E65" s="142"/>
      <c r="F65" s="176">
        <f t="shared" si="3"/>
        <v>0</v>
      </c>
      <c r="G65" s="140"/>
      <c r="H65" s="177"/>
      <c r="I65" s="154"/>
      <c r="J65" s="154"/>
      <c r="K65" s="154"/>
      <c r="L65" s="154">
        <f t="shared" si="4"/>
        <v>0</v>
      </c>
      <c r="M65" s="92"/>
      <c r="N65" s="92"/>
      <c r="O65" s="92"/>
      <c r="P65" s="158"/>
      <c r="Q65" s="158"/>
      <c r="R65" s="158"/>
      <c r="S65" s="158"/>
      <c r="T65" s="158"/>
      <c r="U65" s="158"/>
      <c r="V65" s="158"/>
      <c r="W65" s="158"/>
      <c r="X65" s="152"/>
      <c r="Y65" s="141">
        <f t="shared" si="2"/>
        <v>0</v>
      </c>
      <c r="Z65" s="141"/>
      <c r="AA65" s="141"/>
      <c r="AB65" s="141"/>
      <c r="AC65" s="141"/>
      <c r="AD65" s="141"/>
      <c r="AE65" s="141"/>
      <c r="AF65" s="141"/>
      <c r="AG65" s="118"/>
    </row>
    <row r="66" spans="1:33" x14ac:dyDescent="0.25">
      <c r="A66" s="141"/>
      <c r="B66" s="184"/>
      <c r="C66" s="153"/>
      <c r="D66" s="159"/>
      <c r="E66" s="142"/>
      <c r="F66" s="176">
        <f t="shared" si="3"/>
        <v>0</v>
      </c>
      <c r="G66" s="140"/>
      <c r="H66" s="177"/>
      <c r="I66" s="154"/>
      <c r="J66" s="154"/>
      <c r="K66" s="154"/>
      <c r="L66" s="154">
        <f t="shared" si="4"/>
        <v>0</v>
      </c>
      <c r="M66" s="92"/>
      <c r="N66" s="92"/>
      <c r="O66" s="92"/>
      <c r="P66" s="158"/>
      <c r="Q66" s="158"/>
      <c r="R66" s="158"/>
      <c r="S66" s="158"/>
      <c r="T66" s="158"/>
      <c r="U66" s="158"/>
      <c r="V66" s="158"/>
      <c r="W66" s="158"/>
      <c r="X66" s="152"/>
      <c r="Y66" s="141">
        <f t="shared" si="2"/>
        <v>0</v>
      </c>
      <c r="Z66" s="141"/>
      <c r="AA66" s="141"/>
      <c r="AB66" s="141"/>
      <c r="AC66" s="141"/>
      <c r="AD66" s="141"/>
      <c r="AE66" s="141"/>
      <c r="AF66" s="141"/>
      <c r="AG66" s="118"/>
    </row>
    <row r="67" spans="1:33" x14ac:dyDescent="0.25">
      <c r="A67" s="141"/>
      <c r="B67" s="184"/>
      <c r="C67" s="153"/>
      <c r="D67" s="159"/>
      <c r="E67" s="142"/>
      <c r="F67" s="176">
        <f t="shared" si="3"/>
        <v>0</v>
      </c>
      <c r="G67" s="140"/>
      <c r="H67" s="177"/>
      <c r="I67" s="154"/>
      <c r="J67" s="154"/>
      <c r="K67" s="154"/>
      <c r="L67" s="154">
        <f t="shared" si="4"/>
        <v>0</v>
      </c>
      <c r="M67" s="92"/>
      <c r="N67" s="92"/>
      <c r="O67" s="92"/>
      <c r="P67" s="158"/>
      <c r="Q67" s="158"/>
      <c r="R67" s="158"/>
      <c r="S67" s="158"/>
      <c r="T67" s="158"/>
      <c r="U67" s="158"/>
      <c r="V67" s="158"/>
      <c r="W67" s="158"/>
      <c r="X67" s="152"/>
      <c r="Y67" s="141">
        <f t="shared" si="2"/>
        <v>0</v>
      </c>
      <c r="Z67" s="141"/>
      <c r="AA67" s="141"/>
      <c r="AB67" s="141"/>
      <c r="AC67" s="141"/>
      <c r="AD67" s="141"/>
      <c r="AE67" s="141"/>
      <c r="AF67" s="141"/>
      <c r="AG67" s="118"/>
    </row>
    <row r="68" spans="1:33" x14ac:dyDescent="0.25">
      <c r="A68" s="141"/>
      <c r="B68" s="184"/>
      <c r="C68" s="153"/>
      <c r="D68" s="159"/>
      <c r="E68" s="142"/>
      <c r="F68" s="176">
        <f t="shared" si="3"/>
        <v>0</v>
      </c>
      <c r="G68" s="140"/>
      <c r="H68" s="177"/>
      <c r="I68" s="154"/>
      <c r="J68" s="154"/>
      <c r="K68" s="154"/>
      <c r="L68" s="154">
        <f t="shared" si="4"/>
        <v>0</v>
      </c>
      <c r="M68" s="92"/>
      <c r="N68" s="92"/>
      <c r="O68" s="92"/>
      <c r="P68" s="158"/>
      <c r="Q68" s="158"/>
      <c r="R68" s="158"/>
      <c r="S68" s="158"/>
      <c r="T68" s="158"/>
      <c r="U68" s="158"/>
      <c r="V68" s="158"/>
      <c r="W68" s="158"/>
      <c r="X68" s="152"/>
      <c r="Y68" s="141">
        <f t="shared" si="2"/>
        <v>0</v>
      </c>
      <c r="Z68" s="141"/>
      <c r="AA68" s="141"/>
      <c r="AB68" s="141"/>
      <c r="AC68" s="141"/>
      <c r="AD68" s="141"/>
      <c r="AE68" s="141"/>
      <c r="AF68" s="141"/>
      <c r="AG68" s="118"/>
    </row>
    <row r="69" spans="1:33" x14ac:dyDescent="0.25">
      <c r="A69" s="141"/>
      <c r="B69" s="184"/>
      <c r="C69" s="153"/>
      <c r="D69" s="159"/>
      <c r="E69" s="142"/>
      <c r="F69" s="176">
        <f t="shared" si="3"/>
        <v>0</v>
      </c>
      <c r="G69" s="140"/>
      <c r="H69" s="177"/>
      <c r="I69" s="154"/>
      <c r="J69" s="154"/>
      <c r="K69" s="154"/>
      <c r="L69" s="154">
        <f t="shared" si="4"/>
        <v>0</v>
      </c>
      <c r="M69" s="92"/>
      <c r="N69" s="92"/>
      <c r="O69" s="92"/>
      <c r="P69" s="158"/>
      <c r="Q69" s="158"/>
      <c r="R69" s="158"/>
      <c r="S69" s="158"/>
      <c r="T69" s="158"/>
      <c r="U69" s="158"/>
      <c r="V69" s="158"/>
      <c r="W69" s="158"/>
      <c r="X69" s="152"/>
      <c r="Y69" s="141">
        <f t="shared" si="2"/>
        <v>0</v>
      </c>
      <c r="Z69" s="141"/>
      <c r="AA69" s="141"/>
      <c r="AB69" s="141"/>
      <c r="AC69" s="141"/>
      <c r="AD69" s="141"/>
      <c r="AE69" s="141"/>
      <c r="AF69" s="141"/>
      <c r="AG69" s="118"/>
    </row>
    <row r="70" spans="1:33" x14ac:dyDescent="0.25">
      <c r="A70" s="141"/>
      <c r="B70" s="184"/>
      <c r="C70" s="153"/>
      <c r="D70" s="159"/>
      <c r="E70" s="142"/>
      <c r="F70" s="176">
        <f t="shared" si="3"/>
        <v>0</v>
      </c>
      <c r="G70" s="140"/>
      <c r="H70" s="177"/>
      <c r="I70" s="154"/>
      <c r="J70" s="154"/>
      <c r="K70" s="154"/>
      <c r="L70" s="154">
        <f t="shared" si="4"/>
        <v>0</v>
      </c>
      <c r="M70" s="92"/>
      <c r="N70" s="92"/>
      <c r="O70" s="92"/>
      <c r="P70" s="158"/>
      <c r="Q70" s="158"/>
      <c r="R70" s="158"/>
      <c r="S70" s="158"/>
      <c r="T70" s="158"/>
      <c r="U70" s="158"/>
      <c r="V70" s="158"/>
      <c r="W70" s="158"/>
      <c r="X70" s="152"/>
      <c r="Y70" s="141">
        <f t="shared" si="2"/>
        <v>0</v>
      </c>
      <c r="Z70" s="141"/>
      <c r="AA70" s="141"/>
      <c r="AB70" s="141"/>
      <c r="AC70" s="141"/>
      <c r="AD70" s="141"/>
      <c r="AE70" s="141"/>
      <c r="AF70" s="141"/>
      <c r="AG70" s="118"/>
    </row>
    <row r="71" spans="1:33" x14ac:dyDescent="0.25">
      <c r="A71" s="141"/>
      <c r="B71" s="184"/>
      <c r="C71" s="153"/>
      <c r="D71" s="159"/>
      <c r="E71" s="142"/>
      <c r="F71" s="176">
        <f t="shared" si="3"/>
        <v>0</v>
      </c>
      <c r="G71" s="140"/>
      <c r="H71" s="177"/>
      <c r="I71" s="154"/>
      <c r="J71" s="154"/>
      <c r="K71" s="154"/>
      <c r="L71" s="154">
        <f t="shared" si="4"/>
        <v>0</v>
      </c>
      <c r="M71" s="92"/>
      <c r="N71" s="92"/>
      <c r="O71" s="92"/>
      <c r="P71" s="158"/>
      <c r="Q71" s="158"/>
      <c r="R71" s="158"/>
      <c r="S71" s="158"/>
      <c r="T71" s="158"/>
      <c r="U71" s="158"/>
      <c r="V71" s="158"/>
      <c r="W71" s="158"/>
      <c r="X71" s="152"/>
      <c r="Y71" s="141">
        <f t="shared" si="2"/>
        <v>0</v>
      </c>
      <c r="Z71" s="141"/>
      <c r="AA71" s="141"/>
      <c r="AB71" s="141"/>
      <c r="AC71" s="141"/>
      <c r="AD71" s="141"/>
      <c r="AE71" s="141"/>
      <c r="AF71" s="141"/>
      <c r="AG71" s="118"/>
    </row>
    <row r="72" spans="1:33" x14ac:dyDescent="0.25">
      <c r="A72" s="141"/>
      <c r="B72" s="184"/>
      <c r="C72" s="153"/>
      <c r="D72" s="159"/>
      <c r="E72" s="142"/>
      <c r="F72" s="176">
        <f t="shared" si="3"/>
        <v>0</v>
      </c>
      <c r="G72" s="140"/>
      <c r="H72" s="177"/>
      <c r="I72" s="154"/>
      <c r="J72" s="154"/>
      <c r="K72" s="154"/>
      <c r="L72" s="154">
        <f t="shared" si="4"/>
        <v>0</v>
      </c>
      <c r="M72" s="92"/>
      <c r="N72" s="92"/>
      <c r="O72" s="92"/>
      <c r="P72" s="158"/>
      <c r="Q72" s="158"/>
      <c r="R72" s="158"/>
      <c r="S72" s="158"/>
      <c r="T72" s="158"/>
      <c r="U72" s="158"/>
      <c r="V72" s="158"/>
      <c r="W72" s="158"/>
      <c r="X72" s="152"/>
      <c r="Y72" s="141">
        <f t="shared" si="2"/>
        <v>0</v>
      </c>
      <c r="Z72" s="141"/>
      <c r="AA72" s="141"/>
      <c r="AB72" s="141"/>
      <c r="AC72" s="141"/>
      <c r="AD72" s="141"/>
      <c r="AE72" s="141"/>
      <c r="AF72" s="141"/>
      <c r="AG72" s="118"/>
    </row>
    <row r="73" spans="1:33" x14ac:dyDescent="0.25">
      <c r="A73" s="141"/>
      <c r="B73" s="184"/>
      <c r="C73" s="153"/>
      <c r="D73" s="159"/>
      <c r="E73" s="142"/>
      <c r="F73" s="176">
        <f t="shared" si="3"/>
        <v>0</v>
      </c>
      <c r="G73" s="140"/>
      <c r="H73" s="177"/>
      <c r="I73" s="154"/>
      <c r="J73" s="154"/>
      <c r="K73" s="154"/>
      <c r="L73" s="154">
        <f t="shared" si="4"/>
        <v>0</v>
      </c>
      <c r="M73" s="92"/>
      <c r="N73" s="92"/>
      <c r="O73" s="92"/>
      <c r="P73" s="158"/>
      <c r="Q73" s="158"/>
      <c r="R73" s="158"/>
      <c r="S73" s="158"/>
      <c r="T73" s="158"/>
      <c r="U73" s="158"/>
      <c r="V73" s="158"/>
      <c r="W73" s="158"/>
      <c r="X73" s="152"/>
      <c r="Y73" s="141">
        <f t="shared" si="2"/>
        <v>0</v>
      </c>
      <c r="Z73" s="141"/>
      <c r="AA73" s="141"/>
      <c r="AB73" s="141"/>
      <c r="AC73" s="141"/>
      <c r="AD73" s="141"/>
      <c r="AE73" s="141"/>
      <c r="AF73" s="141"/>
      <c r="AG73" s="118"/>
    </row>
    <row r="74" spans="1:33" x14ac:dyDescent="0.25">
      <c r="A74" s="141"/>
      <c r="B74" s="184"/>
      <c r="C74" s="153"/>
      <c r="D74" s="159"/>
      <c r="E74" s="142"/>
      <c r="F74" s="176">
        <f t="shared" si="3"/>
        <v>0</v>
      </c>
      <c r="G74" s="140"/>
      <c r="H74" s="177"/>
      <c r="I74" s="154"/>
      <c r="J74" s="154"/>
      <c r="K74" s="154"/>
      <c r="L74" s="154">
        <f t="shared" si="4"/>
        <v>0</v>
      </c>
      <c r="M74" s="92"/>
      <c r="N74" s="92"/>
      <c r="O74" s="92"/>
      <c r="P74" s="158"/>
      <c r="Q74" s="158"/>
      <c r="R74" s="158"/>
      <c r="S74" s="158"/>
      <c r="T74" s="158"/>
      <c r="U74" s="158"/>
      <c r="V74" s="158"/>
      <c r="W74" s="158"/>
      <c r="X74" s="152"/>
      <c r="Y74" s="141">
        <f t="shared" si="2"/>
        <v>0</v>
      </c>
      <c r="Z74" s="141"/>
      <c r="AA74" s="141"/>
      <c r="AB74" s="141"/>
      <c r="AC74" s="141"/>
      <c r="AD74" s="141"/>
      <c r="AE74" s="141"/>
      <c r="AF74" s="141"/>
      <c r="AG74" s="118"/>
    </row>
    <row r="75" spans="1:33" x14ac:dyDescent="0.25">
      <c r="A75" s="141"/>
      <c r="B75" s="184"/>
      <c r="C75" s="153"/>
      <c r="D75" s="159"/>
      <c r="E75" s="142"/>
      <c r="F75" s="176">
        <f t="shared" si="3"/>
        <v>0</v>
      </c>
      <c r="G75" s="140"/>
      <c r="H75" s="177"/>
      <c r="I75" s="154"/>
      <c r="J75" s="154"/>
      <c r="K75" s="154"/>
      <c r="L75" s="154">
        <f t="shared" si="4"/>
        <v>0</v>
      </c>
      <c r="M75" s="92"/>
      <c r="N75" s="92"/>
      <c r="O75" s="92"/>
      <c r="P75" s="158"/>
      <c r="Q75" s="158"/>
      <c r="R75" s="158"/>
      <c r="S75" s="158"/>
      <c r="T75" s="158"/>
      <c r="U75" s="158"/>
      <c r="V75" s="158"/>
      <c r="W75" s="158"/>
      <c r="X75" s="152"/>
      <c r="Y75" s="141">
        <f t="shared" si="2"/>
        <v>0</v>
      </c>
      <c r="Z75" s="141"/>
      <c r="AA75" s="141"/>
      <c r="AB75" s="141"/>
      <c r="AC75" s="141"/>
      <c r="AD75" s="141"/>
      <c r="AE75" s="141"/>
      <c r="AF75" s="141"/>
      <c r="AG75" s="118"/>
    </row>
    <row r="76" spans="1:33" x14ac:dyDescent="0.25">
      <c r="A76" s="141"/>
      <c r="B76" s="184"/>
      <c r="C76" s="153"/>
      <c r="D76" s="159"/>
      <c r="E76" s="142"/>
      <c r="F76" s="176">
        <f t="shared" si="3"/>
        <v>0</v>
      </c>
      <c r="G76" s="140"/>
      <c r="H76" s="177"/>
      <c r="I76" s="154"/>
      <c r="J76" s="154"/>
      <c r="K76" s="154"/>
      <c r="L76" s="154">
        <f t="shared" si="4"/>
        <v>0</v>
      </c>
      <c r="M76" s="92"/>
      <c r="N76" s="92"/>
      <c r="O76" s="92"/>
      <c r="P76" s="158"/>
      <c r="Q76" s="158"/>
      <c r="R76" s="158"/>
      <c r="S76" s="158"/>
      <c r="T76" s="158"/>
      <c r="U76" s="158"/>
      <c r="V76" s="158"/>
      <c r="W76" s="158"/>
      <c r="X76" s="152"/>
      <c r="Y76" s="141">
        <f t="shared" si="2"/>
        <v>0</v>
      </c>
      <c r="Z76" s="141"/>
      <c r="AA76" s="141"/>
      <c r="AB76" s="141"/>
      <c r="AC76" s="141"/>
      <c r="AD76" s="141"/>
      <c r="AE76" s="141"/>
      <c r="AF76" s="141"/>
      <c r="AG76" s="118"/>
    </row>
    <row r="77" spans="1:33" x14ac:dyDescent="0.25">
      <c r="A77" s="141"/>
      <c r="B77" s="184"/>
      <c r="C77" s="153"/>
      <c r="D77" s="159"/>
      <c r="E77" s="142"/>
      <c r="F77" s="176">
        <f t="shared" si="3"/>
        <v>0</v>
      </c>
      <c r="G77" s="140"/>
      <c r="H77" s="177"/>
      <c r="I77" s="154"/>
      <c r="J77" s="154"/>
      <c r="K77" s="154"/>
      <c r="L77" s="154">
        <f t="shared" si="4"/>
        <v>0</v>
      </c>
      <c r="M77" s="92"/>
      <c r="N77" s="92"/>
      <c r="O77" s="92"/>
      <c r="P77" s="158"/>
      <c r="Q77" s="158"/>
      <c r="R77" s="158"/>
      <c r="S77" s="158"/>
      <c r="T77" s="158"/>
      <c r="U77" s="158"/>
      <c r="V77" s="158"/>
      <c r="W77" s="158"/>
      <c r="X77" s="152"/>
      <c r="Y77" s="141">
        <f t="shared" si="2"/>
        <v>0</v>
      </c>
      <c r="Z77" s="141"/>
      <c r="AA77" s="141"/>
      <c r="AB77" s="141"/>
      <c r="AC77" s="141"/>
      <c r="AD77" s="141"/>
      <c r="AE77" s="141"/>
      <c r="AF77" s="141"/>
      <c r="AG77" s="118"/>
    </row>
    <row r="78" spans="1:33" x14ac:dyDescent="0.25">
      <c r="A78" s="141"/>
      <c r="B78" s="184"/>
      <c r="C78" s="153"/>
      <c r="D78" s="159"/>
      <c r="E78" s="142"/>
      <c r="F78" s="176">
        <f t="shared" si="3"/>
        <v>0</v>
      </c>
      <c r="G78" s="140"/>
      <c r="H78" s="177"/>
      <c r="I78" s="154"/>
      <c r="J78" s="154"/>
      <c r="K78" s="154"/>
      <c r="L78" s="154">
        <f t="shared" si="4"/>
        <v>0</v>
      </c>
      <c r="M78" s="92"/>
      <c r="N78" s="92"/>
      <c r="O78" s="92"/>
      <c r="P78" s="158"/>
      <c r="Q78" s="158"/>
      <c r="R78" s="158"/>
      <c r="S78" s="158"/>
      <c r="T78" s="158"/>
      <c r="U78" s="158"/>
      <c r="V78" s="158"/>
      <c r="W78" s="158"/>
      <c r="X78" s="152"/>
      <c r="Y78" s="141">
        <f t="shared" si="2"/>
        <v>0</v>
      </c>
      <c r="Z78" s="141"/>
      <c r="AA78" s="141"/>
      <c r="AB78" s="141"/>
      <c r="AC78" s="141"/>
      <c r="AD78" s="141"/>
      <c r="AE78" s="141"/>
      <c r="AF78" s="141"/>
      <c r="AG78" s="118"/>
    </row>
    <row r="79" spans="1:33" x14ac:dyDescent="0.25">
      <c r="A79" s="141"/>
      <c r="B79" s="184"/>
      <c r="C79" s="153"/>
      <c r="D79" s="159"/>
      <c r="E79" s="142"/>
      <c r="F79" s="176">
        <f t="shared" si="3"/>
        <v>0</v>
      </c>
      <c r="G79" s="140"/>
      <c r="H79" s="177"/>
      <c r="I79" s="154"/>
      <c r="J79" s="154"/>
      <c r="K79" s="154"/>
      <c r="L79" s="154">
        <f t="shared" si="4"/>
        <v>0</v>
      </c>
      <c r="M79" s="92"/>
      <c r="N79" s="92"/>
      <c r="O79" s="92"/>
      <c r="P79" s="158"/>
      <c r="Q79" s="158"/>
      <c r="R79" s="158"/>
      <c r="S79" s="158"/>
      <c r="T79" s="158"/>
      <c r="U79" s="158"/>
      <c r="V79" s="158"/>
      <c r="W79" s="158"/>
      <c r="X79" s="152"/>
      <c r="Y79" s="141">
        <f t="shared" si="2"/>
        <v>0</v>
      </c>
      <c r="Z79" s="141"/>
      <c r="AA79" s="141"/>
      <c r="AB79" s="141"/>
      <c r="AC79" s="141"/>
      <c r="AD79" s="141"/>
      <c r="AE79" s="141"/>
      <c r="AF79" s="141"/>
      <c r="AG79" s="118"/>
    </row>
    <row r="80" spans="1:33" x14ac:dyDescent="0.25">
      <c r="A80" s="141"/>
      <c r="B80" s="184"/>
      <c r="C80" s="153"/>
      <c r="D80" s="159"/>
      <c r="E80" s="142"/>
      <c r="F80" s="176">
        <f t="shared" si="3"/>
        <v>0</v>
      </c>
      <c r="G80" s="140"/>
      <c r="H80" s="177"/>
      <c r="I80" s="154"/>
      <c r="J80" s="154"/>
      <c r="K80" s="154"/>
      <c r="L80" s="154">
        <f t="shared" si="4"/>
        <v>0</v>
      </c>
      <c r="M80" s="92"/>
      <c r="N80" s="92"/>
      <c r="O80" s="92"/>
      <c r="P80" s="158"/>
      <c r="Q80" s="158"/>
      <c r="R80" s="158"/>
      <c r="S80" s="158"/>
      <c r="T80" s="158"/>
      <c r="U80" s="158"/>
      <c r="V80" s="158"/>
      <c r="W80" s="158"/>
      <c r="X80" s="152"/>
      <c r="Y80" s="141">
        <f t="shared" si="2"/>
        <v>0</v>
      </c>
      <c r="Z80" s="141"/>
      <c r="AA80" s="141"/>
      <c r="AB80" s="141"/>
      <c r="AC80" s="141"/>
      <c r="AD80" s="141"/>
      <c r="AE80" s="141"/>
      <c r="AF80" s="141"/>
      <c r="AG80" s="118"/>
    </row>
    <row r="81" spans="1:33" x14ac:dyDescent="0.25">
      <c r="A81" s="141"/>
      <c r="B81" s="184"/>
      <c r="C81" s="153"/>
      <c r="D81" s="159"/>
      <c r="E81" s="142"/>
      <c r="F81" s="176">
        <f t="shared" si="3"/>
        <v>0</v>
      </c>
      <c r="G81" s="140"/>
      <c r="H81" s="177"/>
      <c r="I81" s="154"/>
      <c r="J81" s="154"/>
      <c r="K81" s="154"/>
      <c r="L81" s="154">
        <f t="shared" ref="L81:L112" si="5">IF(B81="ELE","Simonelli",IF(B81="MEC","Dell'Omo",B81))</f>
        <v>0</v>
      </c>
      <c r="M81" s="92"/>
      <c r="N81" s="92"/>
      <c r="O81" s="92"/>
      <c r="P81" s="158"/>
      <c r="Q81" s="158"/>
      <c r="R81" s="158"/>
      <c r="S81" s="158"/>
      <c r="T81" s="158"/>
      <c r="U81" s="158"/>
      <c r="V81" s="158"/>
      <c r="W81" s="158"/>
      <c r="X81" s="152"/>
      <c r="Y81" s="141">
        <f t="shared" si="2"/>
        <v>0</v>
      </c>
      <c r="Z81" s="141"/>
      <c r="AA81" s="141"/>
      <c r="AB81" s="141"/>
      <c r="AC81" s="141"/>
      <c r="AD81" s="141"/>
      <c r="AE81" s="141"/>
      <c r="AF81" s="141"/>
      <c r="AG81" s="118"/>
    </row>
    <row r="82" spans="1:33" x14ac:dyDescent="0.25">
      <c r="A82" s="141"/>
      <c r="B82" s="184"/>
      <c r="C82" s="153"/>
      <c r="D82" s="159"/>
      <c r="E82" s="142"/>
      <c r="F82" s="176">
        <f t="shared" si="3"/>
        <v>0</v>
      </c>
      <c r="G82" s="140"/>
      <c r="H82" s="177"/>
      <c r="I82" s="154"/>
      <c r="J82" s="154"/>
      <c r="K82" s="154"/>
      <c r="L82" s="154">
        <f t="shared" si="5"/>
        <v>0</v>
      </c>
      <c r="M82" s="92"/>
      <c r="N82" s="92"/>
      <c r="O82" s="92"/>
      <c r="P82" s="158"/>
      <c r="Q82" s="158"/>
      <c r="R82" s="158"/>
      <c r="S82" s="158"/>
      <c r="T82" s="158"/>
      <c r="U82" s="158"/>
      <c r="V82" s="158"/>
      <c r="W82" s="158"/>
      <c r="X82" s="152"/>
      <c r="Y82" s="141">
        <f t="shared" ref="Y82:Y143" si="6">A82</f>
        <v>0</v>
      </c>
      <c r="Z82" s="141"/>
      <c r="AA82" s="141"/>
      <c r="AB82" s="141"/>
      <c r="AC82" s="141"/>
      <c r="AD82" s="141"/>
      <c r="AE82" s="141"/>
      <c r="AF82" s="141"/>
      <c r="AG82" s="118"/>
    </row>
    <row r="83" spans="1:33" x14ac:dyDescent="0.25">
      <c r="A83" s="141"/>
      <c r="B83" s="184"/>
      <c r="C83" s="153"/>
      <c r="D83" s="159"/>
      <c r="E83" s="142"/>
      <c r="F83" s="176">
        <f t="shared" ref="F83:F143" si="7">IF(E83="Si",F82,C83)</f>
        <v>0</v>
      </c>
      <c r="G83" s="140"/>
      <c r="H83" s="177"/>
      <c r="I83" s="154"/>
      <c r="J83" s="154"/>
      <c r="K83" s="154"/>
      <c r="L83" s="154">
        <f t="shared" si="5"/>
        <v>0</v>
      </c>
      <c r="M83" s="92"/>
      <c r="N83" s="92"/>
      <c r="O83" s="92"/>
      <c r="P83" s="158"/>
      <c r="Q83" s="158"/>
      <c r="R83" s="158"/>
      <c r="S83" s="158"/>
      <c r="T83" s="158"/>
      <c r="U83" s="158"/>
      <c r="V83" s="158"/>
      <c r="W83" s="158"/>
      <c r="X83" s="152"/>
      <c r="Y83" s="141">
        <f t="shared" si="6"/>
        <v>0</v>
      </c>
      <c r="Z83" s="141"/>
      <c r="AA83" s="141"/>
      <c r="AB83" s="141"/>
      <c r="AC83" s="141"/>
      <c r="AD83" s="141"/>
      <c r="AE83" s="141"/>
      <c r="AF83" s="141"/>
      <c r="AG83" s="118"/>
    </row>
    <row r="84" spans="1:33" x14ac:dyDescent="0.25">
      <c r="A84" s="141"/>
      <c r="B84" s="184"/>
      <c r="C84" s="153"/>
      <c r="D84" s="159"/>
      <c r="E84" s="142"/>
      <c r="F84" s="176">
        <f t="shared" si="7"/>
        <v>0</v>
      </c>
      <c r="G84" s="140"/>
      <c r="H84" s="177"/>
      <c r="I84" s="154"/>
      <c r="J84" s="154"/>
      <c r="K84" s="154"/>
      <c r="L84" s="154">
        <f t="shared" si="5"/>
        <v>0</v>
      </c>
      <c r="M84" s="92"/>
      <c r="N84" s="92"/>
      <c r="O84" s="92"/>
      <c r="P84" s="158"/>
      <c r="Q84" s="158"/>
      <c r="R84" s="158"/>
      <c r="S84" s="158"/>
      <c r="T84" s="158"/>
      <c r="U84" s="158"/>
      <c r="V84" s="158"/>
      <c r="W84" s="158"/>
      <c r="X84" s="152"/>
      <c r="Y84" s="141">
        <f t="shared" si="6"/>
        <v>0</v>
      </c>
      <c r="Z84" s="141"/>
      <c r="AA84" s="141"/>
      <c r="AB84" s="141"/>
      <c r="AC84" s="141"/>
      <c r="AD84" s="141"/>
      <c r="AE84" s="141"/>
      <c r="AF84" s="141"/>
      <c r="AG84" s="118"/>
    </row>
    <row r="85" spans="1:33" x14ac:dyDescent="0.25">
      <c r="A85" s="141"/>
      <c r="B85" s="184"/>
      <c r="C85" s="153"/>
      <c r="D85" s="159"/>
      <c r="E85" s="142"/>
      <c r="F85" s="176">
        <f t="shared" si="7"/>
        <v>0</v>
      </c>
      <c r="G85" s="140"/>
      <c r="H85" s="177"/>
      <c r="I85" s="154"/>
      <c r="J85" s="154"/>
      <c r="K85" s="154"/>
      <c r="L85" s="154">
        <f t="shared" si="5"/>
        <v>0</v>
      </c>
      <c r="M85" s="92"/>
      <c r="N85" s="92"/>
      <c r="O85" s="92"/>
      <c r="P85" s="158"/>
      <c r="Q85" s="158"/>
      <c r="R85" s="158"/>
      <c r="S85" s="158"/>
      <c r="T85" s="158"/>
      <c r="U85" s="158"/>
      <c r="V85" s="158"/>
      <c r="W85" s="158"/>
      <c r="X85" s="152"/>
      <c r="Y85" s="141">
        <f t="shared" si="6"/>
        <v>0</v>
      </c>
      <c r="Z85" s="141"/>
      <c r="AA85" s="141"/>
      <c r="AB85" s="141"/>
      <c r="AC85" s="141"/>
      <c r="AD85" s="141"/>
      <c r="AE85" s="141"/>
      <c r="AF85" s="141"/>
      <c r="AG85" s="118"/>
    </row>
    <row r="86" spans="1:33" x14ac:dyDescent="0.25">
      <c r="A86" s="141"/>
      <c r="B86" s="184"/>
      <c r="C86" s="153"/>
      <c r="D86" s="159"/>
      <c r="E86" s="142"/>
      <c r="F86" s="176">
        <f t="shared" si="7"/>
        <v>0</v>
      </c>
      <c r="G86" s="140"/>
      <c r="H86" s="177"/>
      <c r="I86" s="154"/>
      <c r="J86" s="154"/>
      <c r="K86" s="154"/>
      <c r="L86" s="154">
        <f t="shared" si="5"/>
        <v>0</v>
      </c>
      <c r="M86" s="92"/>
      <c r="N86" s="92"/>
      <c r="O86" s="92"/>
      <c r="P86" s="158"/>
      <c r="Q86" s="158"/>
      <c r="R86" s="158"/>
      <c r="S86" s="158"/>
      <c r="T86" s="158"/>
      <c r="U86" s="158"/>
      <c r="V86" s="158"/>
      <c r="W86" s="158"/>
      <c r="X86" s="152"/>
      <c r="Y86" s="141">
        <f t="shared" si="6"/>
        <v>0</v>
      </c>
      <c r="Z86" s="141"/>
      <c r="AA86" s="141"/>
      <c r="AB86" s="141"/>
      <c r="AC86" s="141"/>
      <c r="AD86" s="141"/>
      <c r="AE86" s="141"/>
      <c r="AF86" s="141"/>
      <c r="AG86" s="118"/>
    </row>
    <row r="87" spans="1:33" x14ac:dyDescent="0.25">
      <c r="A87" s="141"/>
      <c r="B87" s="184"/>
      <c r="C87" s="153"/>
      <c r="D87" s="159"/>
      <c r="E87" s="142"/>
      <c r="F87" s="176">
        <f t="shared" si="7"/>
        <v>0</v>
      </c>
      <c r="G87" s="140"/>
      <c r="H87" s="177"/>
      <c r="I87" s="154"/>
      <c r="J87" s="154"/>
      <c r="K87" s="154"/>
      <c r="L87" s="154">
        <f t="shared" si="5"/>
        <v>0</v>
      </c>
      <c r="M87" s="92"/>
      <c r="N87" s="92"/>
      <c r="O87" s="92"/>
      <c r="P87" s="158"/>
      <c r="Q87" s="158"/>
      <c r="R87" s="158"/>
      <c r="S87" s="158"/>
      <c r="T87" s="158"/>
      <c r="U87" s="158"/>
      <c r="V87" s="158"/>
      <c r="W87" s="158"/>
      <c r="X87" s="152"/>
      <c r="Y87" s="141">
        <f t="shared" si="6"/>
        <v>0</v>
      </c>
      <c r="Z87" s="141"/>
      <c r="AA87" s="141"/>
      <c r="AB87" s="141"/>
      <c r="AC87" s="141"/>
      <c r="AD87" s="141"/>
      <c r="AE87" s="141"/>
      <c r="AF87" s="141"/>
      <c r="AG87" s="118"/>
    </row>
    <row r="88" spans="1:33" x14ac:dyDescent="0.25">
      <c r="A88" s="141"/>
      <c r="B88" s="184"/>
      <c r="C88" s="153"/>
      <c r="D88" s="159"/>
      <c r="E88" s="142"/>
      <c r="F88" s="176">
        <f t="shared" si="7"/>
        <v>0</v>
      </c>
      <c r="G88" s="140"/>
      <c r="H88" s="177"/>
      <c r="I88" s="154"/>
      <c r="J88" s="154"/>
      <c r="K88" s="154"/>
      <c r="L88" s="154">
        <f t="shared" si="5"/>
        <v>0</v>
      </c>
      <c r="M88" s="92"/>
      <c r="N88" s="92"/>
      <c r="O88" s="92"/>
      <c r="P88" s="158"/>
      <c r="Q88" s="158"/>
      <c r="R88" s="158"/>
      <c r="S88" s="158"/>
      <c r="T88" s="158"/>
      <c r="U88" s="158"/>
      <c r="V88" s="158"/>
      <c r="W88" s="158"/>
      <c r="X88" s="152"/>
      <c r="Y88" s="141">
        <f t="shared" si="6"/>
        <v>0</v>
      </c>
      <c r="Z88" s="141"/>
      <c r="AA88" s="141"/>
      <c r="AB88" s="141"/>
      <c r="AC88" s="141"/>
      <c r="AD88" s="141"/>
      <c r="AE88" s="141"/>
      <c r="AF88" s="141"/>
      <c r="AG88" s="118"/>
    </row>
    <row r="89" spans="1:33" x14ac:dyDescent="0.25">
      <c r="A89" s="141"/>
      <c r="B89" s="184"/>
      <c r="C89" s="153"/>
      <c r="D89" s="159"/>
      <c r="E89" s="142"/>
      <c r="F89" s="176">
        <f t="shared" si="7"/>
        <v>0</v>
      </c>
      <c r="G89" s="140"/>
      <c r="H89" s="177"/>
      <c r="I89" s="154"/>
      <c r="J89" s="154"/>
      <c r="K89" s="154"/>
      <c r="L89" s="154">
        <f t="shared" si="5"/>
        <v>0</v>
      </c>
      <c r="M89" s="92"/>
      <c r="N89" s="92"/>
      <c r="O89" s="92"/>
      <c r="P89" s="158"/>
      <c r="Q89" s="158"/>
      <c r="R89" s="158"/>
      <c r="S89" s="158"/>
      <c r="T89" s="158"/>
      <c r="U89" s="158"/>
      <c r="V89" s="158"/>
      <c r="W89" s="158"/>
      <c r="X89" s="152"/>
      <c r="Y89" s="141">
        <f t="shared" si="6"/>
        <v>0</v>
      </c>
      <c r="Z89" s="141"/>
      <c r="AA89" s="141"/>
      <c r="AB89" s="141"/>
      <c r="AC89" s="141"/>
      <c r="AD89" s="141"/>
      <c r="AE89" s="141"/>
      <c r="AF89" s="141"/>
      <c r="AG89" s="118"/>
    </row>
    <row r="90" spans="1:33" x14ac:dyDescent="0.25">
      <c r="A90" s="141"/>
      <c r="B90" s="184"/>
      <c r="C90" s="153"/>
      <c r="D90" s="159"/>
      <c r="E90" s="142"/>
      <c r="F90" s="176">
        <f t="shared" si="7"/>
        <v>0</v>
      </c>
      <c r="G90" s="140"/>
      <c r="H90" s="177"/>
      <c r="I90" s="154"/>
      <c r="J90" s="154"/>
      <c r="K90" s="154"/>
      <c r="L90" s="154">
        <f t="shared" si="5"/>
        <v>0</v>
      </c>
      <c r="M90" s="92"/>
      <c r="N90" s="92"/>
      <c r="O90" s="92"/>
      <c r="P90" s="158"/>
      <c r="Q90" s="158"/>
      <c r="R90" s="158"/>
      <c r="S90" s="158"/>
      <c r="T90" s="158"/>
      <c r="U90" s="158"/>
      <c r="V90" s="158"/>
      <c r="W90" s="158"/>
      <c r="X90" s="152"/>
      <c r="Y90" s="141">
        <f t="shared" si="6"/>
        <v>0</v>
      </c>
      <c r="Z90" s="141"/>
      <c r="AA90" s="141"/>
      <c r="AB90" s="141"/>
      <c r="AC90" s="141"/>
      <c r="AD90" s="141"/>
      <c r="AE90" s="141"/>
      <c r="AF90" s="141"/>
      <c r="AG90" s="118"/>
    </row>
    <row r="91" spans="1:33" x14ac:dyDescent="0.25">
      <c r="A91" s="141"/>
      <c r="B91" s="184"/>
      <c r="C91" s="153"/>
      <c r="D91" s="159"/>
      <c r="E91" s="142"/>
      <c r="F91" s="176">
        <f t="shared" si="7"/>
        <v>0</v>
      </c>
      <c r="G91" s="140"/>
      <c r="H91" s="177"/>
      <c r="I91" s="154"/>
      <c r="J91" s="154"/>
      <c r="K91" s="154"/>
      <c r="L91" s="154">
        <f t="shared" si="5"/>
        <v>0</v>
      </c>
      <c r="M91" s="92"/>
      <c r="N91" s="92"/>
      <c r="O91" s="92"/>
      <c r="P91" s="158"/>
      <c r="Q91" s="158"/>
      <c r="R91" s="158"/>
      <c r="S91" s="158"/>
      <c r="T91" s="158"/>
      <c r="U91" s="158"/>
      <c r="V91" s="158"/>
      <c r="W91" s="158"/>
      <c r="X91" s="152"/>
      <c r="Y91" s="141">
        <f t="shared" si="6"/>
        <v>0</v>
      </c>
      <c r="Z91" s="141"/>
      <c r="AA91" s="141"/>
      <c r="AB91" s="141"/>
      <c r="AC91" s="141"/>
      <c r="AD91" s="141"/>
      <c r="AE91" s="141"/>
      <c r="AF91" s="141"/>
      <c r="AG91" s="118"/>
    </row>
    <row r="92" spans="1:33" x14ac:dyDescent="0.25">
      <c r="A92" s="141"/>
      <c r="B92" s="184"/>
      <c r="C92" s="153"/>
      <c r="D92" s="159"/>
      <c r="E92" s="142"/>
      <c r="F92" s="176">
        <f t="shared" si="7"/>
        <v>0</v>
      </c>
      <c r="G92" s="140"/>
      <c r="H92" s="177"/>
      <c r="I92" s="154"/>
      <c r="J92" s="154"/>
      <c r="K92" s="154"/>
      <c r="L92" s="154">
        <f t="shared" si="5"/>
        <v>0</v>
      </c>
      <c r="M92" s="92"/>
      <c r="N92" s="92"/>
      <c r="O92" s="92"/>
      <c r="P92" s="158"/>
      <c r="Q92" s="158"/>
      <c r="R92" s="158"/>
      <c r="S92" s="158"/>
      <c r="T92" s="158"/>
      <c r="U92" s="158"/>
      <c r="V92" s="158"/>
      <c r="W92" s="158"/>
      <c r="X92" s="152"/>
      <c r="Y92" s="141">
        <f t="shared" si="6"/>
        <v>0</v>
      </c>
      <c r="Z92" s="141"/>
      <c r="AA92" s="141"/>
      <c r="AB92" s="141"/>
      <c r="AC92" s="141"/>
      <c r="AD92" s="141"/>
      <c r="AE92" s="141"/>
      <c r="AF92" s="141"/>
      <c r="AG92" s="118"/>
    </row>
    <row r="93" spans="1:33" x14ac:dyDescent="0.25">
      <c r="A93" s="141"/>
      <c r="B93" s="184"/>
      <c r="C93" s="153"/>
      <c r="D93" s="159"/>
      <c r="E93" s="142"/>
      <c r="F93" s="176">
        <f t="shared" si="7"/>
        <v>0</v>
      </c>
      <c r="G93" s="140"/>
      <c r="H93" s="177"/>
      <c r="I93" s="154"/>
      <c r="J93" s="154"/>
      <c r="K93" s="154"/>
      <c r="L93" s="154">
        <f t="shared" si="5"/>
        <v>0</v>
      </c>
      <c r="M93" s="92"/>
      <c r="N93" s="92"/>
      <c r="O93" s="92"/>
      <c r="P93" s="158"/>
      <c r="Q93" s="158"/>
      <c r="R93" s="158"/>
      <c r="S93" s="158"/>
      <c r="T93" s="158"/>
      <c r="U93" s="158"/>
      <c r="V93" s="158"/>
      <c r="W93" s="158"/>
      <c r="X93" s="152"/>
      <c r="Y93" s="141">
        <f t="shared" si="6"/>
        <v>0</v>
      </c>
      <c r="Z93" s="141"/>
      <c r="AA93" s="141"/>
      <c r="AB93" s="141"/>
      <c r="AC93" s="141"/>
      <c r="AD93" s="141"/>
      <c r="AE93" s="141"/>
      <c r="AF93" s="141"/>
      <c r="AG93" s="118"/>
    </row>
    <row r="94" spans="1:33" x14ac:dyDescent="0.25">
      <c r="A94" s="141"/>
      <c r="B94" s="184"/>
      <c r="C94" s="153"/>
      <c r="D94" s="159"/>
      <c r="E94" s="142"/>
      <c r="F94" s="176">
        <f t="shared" si="7"/>
        <v>0</v>
      </c>
      <c r="G94" s="140"/>
      <c r="H94" s="177"/>
      <c r="I94" s="154"/>
      <c r="J94" s="154"/>
      <c r="K94" s="154"/>
      <c r="L94" s="154">
        <f t="shared" si="5"/>
        <v>0</v>
      </c>
      <c r="M94" s="92"/>
      <c r="N94" s="92"/>
      <c r="O94" s="92"/>
      <c r="P94" s="158"/>
      <c r="Q94" s="158"/>
      <c r="R94" s="158"/>
      <c r="S94" s="158"/>
      <c r="T94" s="158"/>
      <c r="U94" s="158"/>
      <c r="V94" s="158"/>
      <c r="W94" s="158"/>
      <c r="X94" s="152"/>
      <c r="Y94" s="141">
        <f t="shared" si="6"/>
        <v>0</v>
      </c>
      <c r="Z94" s="141"/>
      <c r="AA94" s="141"/>
      <c r="AB94" s="141"/>
      <c r="AC94" s="141"/>
      <c r="AD94" s="141"/>
      <c r="AE94" s="141"/>
      <c r="AF94" s="141"/>
      <c r="AG94" s="118"/>
    </row>
    <row r="95" spans="1:33" x14ac:dyDescent="0.25">
      <c r="A95" s="141"/>
      <c r="B95" s="184"/>
      <c r="C95" s="153"/>
      <c r="D95" s="159"/>
      <c r="E95" s="142"/>
      <c r="F95" s="176">
        <f t="shared" si="7"/>
        <v>0</v>
      </c>
      <c r="G95" s="140"/>
      <c r="H95" s="177"/>
      <c r="I95" s="154"/>
      <c r="J95" s="154"/>
      <c r="K95" s="154"/>
      <c r="L95" s="154">
        <f t="shared" si="5"/>
        <v>0</v>
      </c>
      <c r="M95" s="92"/>
      <c r="N95" s="92"/>
      <c r="O95" s="92"/>
      <c r="P95" s="158"/>
      <c r="Q95" s="158"/>
      <c r="R95" s="158"/>
      <c r="S95" s="158"/>
      <c r="T95" s="158"/>
      <c r="U95" s="158"/>
      <c r="V95" s="158"/>
      <c r="W95" s="158"/>
      <c r="X95" s="152"/>
      <c r="Y95" s="141">
        <f t="shared" si="6"/>
        <v>0</v>
      </c>
      <c r="Z95" s="141"/>
      <c r="AA95" s="141"/>
      <c r="AB95" s="141"/>
      <c r="AC95" s="141"/>
      <c r="AD95" s="141"/>
      <c r="AE95" s="141"/>
      <c r="AF95" s="141"/>
      <c r="AG95" s="118"/>
    </row>
    <row r="96" spans="1:33" x14ac:dyDescent="0.25">
      <c r="A96" s="141"/>
      <c r="B96" s="184"/>
      <c r="C96" s="153"/>
      <c r="D96" s="159"/>
      <c r="E96" s="142"/>
      <c r="F96" s="176">
        <f t="shared" si="7"/>
        <v>0</v>
      </c>
      <c r="G96" s="140"/>
      <c r="H96" s="177"/>
      <c r="I96" s="154"/>
      <c r="J96" s="154"/>
      <c r="K96" s="154"/>
      <c r="L96" s="154">
        <f t="shared" si="5"/>
        <v>0</v>
      </c>
      <c r="M96" s="92"/>
      <c r="N96" s="92"/>
      <c r="O96" s="92"/>
      <c r="P96" s="158"/>
      <c r="Q96" s="158"/>
      <c r="R96" s="158"/>
      <c r="S96" s="158"/>
      <c r="T96" s="158"/>
      <c r="U96" s="158"/>
      <c r="V96" s="158"/>
      <c r="W96" s="158"/>
      <c r="X96" s="152"/>
      <c r="Y96" s="141">
        <f t="shared" si="6"/>
        <v>0</v>
      </c>
      <c r="Z96" s="141"/>
      <c r="AA96" s="141"/>
      <c r="AB96" s="141"/>
      <c r="AC96" s="141"/>
      <c r="AD96" s="141"/>
      <c r="AE96" s="141"/>
      <c r="AF96" s="141"/>
      <c r="AG96" s="118"/>
    </row>
    <row r="97" spans="1:33" x14ac:dyDescent="0.25">
      <c r="A97" s="141"/>
      <c r="B97" s="184"/>
      <c r="C97" s="153"/>
      <c r="D97" s="159"/>
      <c r="E97" s="142"/>
      <c r="F97" s="176">
        <f t="shared" si="7"/>
        <v>0</v>
      </c>
      <c r="G97" s="140"/>
      <c r="H97" s="177"/>
      <c r="I97" s="154"/>
      <c r="J97" s="154"/>
      <c r="K97" s="154"/>
      <c r="L97" s="154">
        <f t="shared" si="5"/>
        <v>0</v>
      </c>
      <c r="M97" s="92"/>
      <c r="N97" s="92"/>
      <c r="O97" s="92"/>
      <c r="P97" s="158"/>
      <c r="Q97" s="158"/>
      <c r="R97" s="158"/>
      <c r="S97" s="158"/>
      <c r="T97" s="158"/>
      <c r="U97" s="158"/>
      <c r="V97" s="158"/>
      <c r="W97" s="158"/>
      <c r="X97" s="152"/>
      <c r="Y97" s="141">
        <f t="shared" si="6"/>
        <v>0</v>
      </c>
      <c r="Z97" s="141"/>
      <c r="AA97" s="141"/>
      <c r="AB97" s="141"/>
      <c r="AC97" s="141"/>
      <c r="AD97" s="141"/>
      <c r="AE97" s="141"/>
      <c r="AF97" s="141"/>
      <c r="AG97" s="118"/>
    </row>
    <row r="98" spans="1:33" x14ac:dyDescent="0.25">
      <c r="A98" s="141"/>
      <c r="B98" s="184"/>
      <c r="C98" s="153"/>
      <c r="D98" s="159"/>
      <c r="E98" s="142"/>
      <c r="F98" s="176">
        <f t="shared" si="7"/>
        <v>0</v>
      </c>
      <c r="G98" s="140"/>
      <c r="H98" s="177"/>
      <c r="I98" s="154"/>
      <c r="J98" s="154"/>
      <c r="K98" s="154"/>
      <c r="L98" s="154">
        <f t="shared" si="5"/>
        <v>0</v>
      </c>
      <c r="M98" s="92"/>
      <c r="N98" s="92"/>
      <c r="O98" s="92"/>
      <c r="P98" s="158"/>
      <c r="Q98" s="158"/>
      <c r="R98" s="158"/>
      <c r="S98" s="158"/>
      <c r="T98" s="158"/>
      <c r="U98" s="158"/>
      <c r="V98" s="158"/>
      <c r="W98" s="158"/>
      <c r="X98" s="152"/>
      <c r="Y98" s="141">
        <f t="shared" si="6"/>
        <v>0</v>
      </c>
      <c r="Z98" s="141"/>
      <c r="AA98" s="141"/>
      <c r="AB98" s="141"/>
      <c r="AC98" s="141"/>
      <c r="AD98" s="141"/>
      <c r="AE98" s="141"/>
      <c r="AF98" s="141"/>
      <c r="AG98" s="118"/>
    </row>
    <row r="99" spans="1:33" x14ac:dyDescent="0.25">
      <c r="A99" s="141"/>
      <c r="B99" s="184"/>
      <c r="C99" s="153"/>
      <c r="D99" s="159"/>
      <c r="E99" s="142"/>
      <c r="F99" s="176">
        <f t="shared" si="7"/>
        <v>0</v>
      </c>
      <c r="G99" s="140"/>
      <c r="H99" s="177"/>
      <c r="I99" s="154"/>
      <c r="J99" s="154"/>
      <c r="K99" s="154"/>
      <c r="L99" s="154">
        <f t="shared" si="5"/>
        <v>0</v>
      </c>
      <c r="M99" s="92"/>
      <c r="N99" s="92"/>
      <c r="O99" s="92"/>
      <c r="P99" s="158"/>
      <c r="Q99" s="158"/>
      <c r="R99" s="158"/>
      <c r="S99" s="158"/>
      <c r="T99" s="158"/>
      <c r="U99" s="158"/>
      <c r="V99" s="158"/>
      <c r="W99" s="158"/>
      <c r="X99" s="152"/>
      <c r="Y99" s="141">
        <f t="shared" si="6"/>
        <v>0</v>
      </c>
      <c r="Z99" s="141"/>
      <c r="AA99" s="141"/>
      <c r="AB99" s="141"/>
      <c r="AC99" s="141"/>
      <c r="AD99" s="141"/>
      <c r="AE99" s="141"/>
      <c r="AF99" s="141"/>
      <c r="AG99" s="118"/>
    </row>
    <row r="100" spans="1:33" x14ac:dyDescent="0.25">
      <c r="A100" s="141"/>
      <c r="B100" s="184"/>
      <c r="C100" s="153"/>
      <c r="D100" s="159"/>
      <c r="E100" s="142"/>
      <c r="F100" s="176">
        <f t="shared" si="7"/>
        <v>0</v>
      </c>
      <c r="G100" s="140"/>
      <c r="H100" s="177"/>
      <c r="I100" s="154"/>
      <c r="J100" s="154"/>
      <c r="K100" s="154"/>
      <c r="L100" s="154">
        <f t="shared" si="5"/>
        <v>0</v>
      </c>
      <c r="M100" s="92"/>
      <c r="N100" s="92"/>
      <c r="O100" s="92"/>
      <c r="P100" s="158"/>
      <c r="Q100" s="158"/>
      <c r="R100" s="158"/>
      <c r="S100" s="158"/>
      <c r="T100" s="158"/>
      <c r="U100" s="158"/>
      <c r="V100" s="158"/>
      <c r="W100" s="158"/>
      <c r="X100" s="152"/>
      <c r="Y100" s="141">
        <f t="shared" si="6"/>
        <v>0</v>
      </c>
      <c r="Z100" s="141"/>
      <c r="AA100" s="141"/>
      <c r="AB100" s="141"/>
      <c r="AC100" s="141"/>
      <c r="AD100" s="141"/>
      <c r="AE100" s="141"/>
      <c r="AF100" s="141"/>
      <c r="AG100" s="118"/>
    </row>
    <row r="101" spans="1:33" x14ac:dyDescent="0.25">
      <c r="A101" s="141"/>
      <c r="B101" s="184"/>
      <c r="C101" s="153"/>
      <c r="D101" s="159"/>
      <c r="E101" s="142"/>
      <c r="F101" s="176">
        <f t="shared" si="7"/>
        <v>0</v>
      </c>
      <c r="G101" s="140"/>
      <c r="H101" s="177"/>
      <c r="I101" s="154"/>
      <c r="J101" s="154"/>
      <c r="K101" s="154"/>
      <c r="L101" s="154">
        <f t="shared" si="5"/>
        <v>0</v>
      </c>
      <c r="M101" s="92"/>
      <c r="N101" s="92"/>
      <c r="O101" s="92"/>
      <c r="P101" s="158"/>
      <c r="Q101" s="158"/>
      <c r="R101" s="158"/>
      <c r="S101" s="158"/>
      <c r="T101" s="158"/>
      <c r="U101" s="158"/>
      <c r="V101" s="158"/>
      <c r="W101" s="158"/>
      <c r="X101" s="152"/>
      <c r="Y101" s="141">
        <f t="shared" si="6"/>
        <v>0</v>
      </c>
      <c r="Z101" s="141"/>
      <c r="AA101" s="141"/>
      <c r="AB101" s="141"/>
      <c r="AC101" s="141"/>
      <c r="AD101" s="141"/>
      <c r="AE101" s="141"/>
      <c r="AF101" s="141"/>
      <c r="AG101" s="118"/>
    </row>
    <row r="102" spans="1:33" x14ac:dyDescent="0.25">
      <c r="A102" s="141"/>
      <c r="B102" s="184"/>
      <c r="C102" s="153"/>
      <c r="D102" s="159"/>
      <c r="E102" s="142"/>
      <c r="F102" s="176">
        <f t="shared" si="7"/>
        <v>0</v>
      </c>
      <c r="G102" s="140"/>
      <c r="H102" s="177"/>
      <c r="I102" s="154"/>
      <c r="J102" s="154"/>
      <c r="K102" s="154"/>
      <c r="L102" s="154">
        <f t="shared" si="5"/>
        <v>0</v>
      </c>
      <c r="M102" s="92"/>
      <c r="N102" s="92"/>
      <c r="O102" s="92"/>
      <c r="P102" s="158"/>
      <c r="Q102" s="158"/>
      <c r="R102" s="158"/>
      <c r="S102" s="158"/>
      <c r="T102" s="158"/>
      <c r="U102" s="158"/>
      <c r="V102" s="158"/>
      <c r="W102" s="158"/>
      <c r="X102" s="152"/>
      <c r="Y102" s="141">
        <f t="shared" si="6"/>
        <v>0</v>
      </c>
      <c r="Z102" s="141"/>
      <c r="AA102" s="141"/>
      <c r="AB102" s="141"/>
      <c r="AC102" s="141"/>
      <c r="AD102" s="141"/>
      <c r="AE102" s="141"/>
      <c r="AF102" s="141"/>
      <c r="AG102" s="118"/>
    </row>
    <row r="103" spans="1:33" x14ac:dyDescent="0.25">
      <c r="A103" s="141"/>
      <c r="B103" s="184"/>
      <c r="C103" s="153"/>
      <c r="D103" s="159"/>
      <c r="E103" s="142"/>
      <c r="F103" s="176">
        <f t="shared" si="7"/>
        <v>0</v>
      </c>
      <c r="G103" s="140"/>
      <c r="H103" s="177"/>
      <c r="I103" s="154"/>
      <c r="J103" s="154"/>
      <c r="K103" s="154"/>
      <c r="L103" s="154">
        <f t="shared" si="5"/>
        <v>0</v>
      </c>
      <c r="M103" s="92"/>
      <c r="N103" s="92"/>
      <c r="O103" s="92"/>
      <c r="P103" s="158"/>
      <c r="Q103" s="158"/>
      <c r="R103" s="158"/>
      <c r="S103" s="158"/>
      <c r="T103" s="158"/>
      <c r="U103" s="158"/>
      <c r="V103" s="158"/>
      <c r="W103" s="158"/>
      <c r="X103" s="152"/>
      <c r="Y103" s="141">
        <f t="shared" si="6"/>
        <v>0</v>
      </c>
      <c r="Z103" s="141"/>
      <c r="AA103" s="141"/>
      <c r="AB103" s="141"/>
      <c r="AC103" s="141"/>
      <c r="AD103" s="141"/>
      <c r="AE103" s="141"/>
      <c r="AF103" s="141"/>
      <c r="AG103" s="118"/>
    </row>
    <row r="104" spans="1:33" x14ac:dyDescent="0.25">
      <c r="A104" s="141"/>
      <c r="B104" s="184"/>
      <c r="C104" s="153"/>
      <c r="D104" s="159"/>
      <c r="E104" s="142"/>
      <c r="F104" s="176">
        <f t="shared" si="7"/>
        <v>0</v>
      </c>
      <c r="G104" s="140"/>
      <c r="H104" s="177"/>
      <c r="I104" s="154"/>
      <c r="J104" s="154"/>
      <c r="K104" s="154"/>
      <c r="L104" s="154">
        <f t="shared" si="5"/>
        <v>0</v>
      </c>
      <c r="M104" s="92"/>
      <c r="N104" s="92"/>
      <c r="O104" s="92"/>
      <c r="P104" s="158"/>
      <c r="Q104" s="158"/>
      <c r="R104" s="158"/>
      <c r="S104" s="158"/>
      <c r="T104" s="158"/>
      <c r="U104" s="158"/>
      <c r="V104" s="158"/>
      <c r="W104" s="158"/>
      <c r="X104" s="152"/>
      <c r="Y104" s="141">
        <f t="shared" si="6"/>
        <v>0</v>
      </c>
      <c r="Z104" s="141"/>
      <c r="AA104" s="141"/>
      <c r="AB104" s="141"/>
      <c r="AC104" s="141"/>
      <c r="AD104" s="141"/>
      <c r="AE104" s="141"/>
      <c r="AF104" s="141"/>
      <c r="AG104" s="118"/>
    </row>
    <row r="105" spans="1:33" x14ac:dyDescent="0.25">
      <c r="A105" s="143"/>
      <c r="B105" s="184"/>
      <c r="C105" s="155"/>
      <c r="D105" s="160"/>
      <c r="E105" s="142"/>
      <c r="F105" s="176">
        <f t="shared" si="7"/>
        <v>0</v>
      </c>
      <c r="G105" s="140"/>
      <c r="H105" s="177"/>
      <c r="I105" s="154"/>
      <c r="J105" s="154"/>
      <c r="K105" s="154"/>
      <c r="L105" s="154">
        <f t="shared" si="5"/>
        <v>0</v>
      </c>
      <c r="M105" s="92"/>
      <c r="N105" s="92"/>
      <c r="O105" s="92"/>
      <c r="P105" s="158"/>
      <c r="Q105" s="158"/>
      <c r="R105" s="158"/>
      <c r="S105" s="158"/>
      <c r="T105" s="158"/>
      <c r="U105" s="158"/>
      <c r="V105" s="158"/>
      <c r="W105" s="158"/>
      <c r="X105" s="152"/>
      <c r="Y105" s="143">
        <f t="shared" si="6"/>
        <v>0</v>
      </c>
      <c r="Z105" s="143"/>
      <c r="AA105" s="143"/>
      <c r="AB105" s="143"/>
      <c r="AC105" s="143"/>
      <c r="AD105" s="143"/>
      <c r="AE105" s="143"/>
      <c r="AF105" s="143"/>
      <c r="AG105" s="118"/>
    </row>
    <row r="106" spans="1:33" x14ac:dyDescent="0.25">
      <c r="A106" s="143"/>
      <c r="B106" s="185"/>
      <c r="C106" s="155"/>
      <c r="D106" s="160"/>
      <c r="E106" s="142"/>
      <c r="F106" s="176">
        <f t="shared" si="7"/>
        <v>0</v>
      </c>
      <c r="G106" s="140"/>
      <c r="H106" s="177"/>
      <c r="I106" s="154"/>
      <c r="J106" s="154"/>
      <c r="K106" s="154"/>
      <c r="L106" s="154">
        <f t="shared" si="5"/>
        <v>0</v>
      </c>
      <c r="M106" s="92"/>
      <c r="N106" s="92"/>
      <c r="O106" s="92"/>
      <c r="P106" s="158"/>
      <c r="Q106" s="158"/>
      <c r="R106" s="158"/>
      <c r="S106" s="158"/>
      <c r="T106" s="158"/>
      <c r="U106" s="158"/>
      <c r="V106" s="158"/>
      <c r="W106" s="158"/>
      <c r="X106" s="152"/>
      <c r="Y106" s="143">
        <f t="shared" si="6"/>
        <v>0</v>
      </c>
      <c r="Z106" s="143"/>
      <c r="AA106" s="143"/>
      <c r="AB106" s="143"/>
      <c r="AC106" s="143"/>
      <c r="AD106" s="143"/>
      <c r="AE106" s="143"/>
      <c r="AF106" s="143"/>
      <c r="AG106" s="118"/>
    </row>
    <row r="107" spans="1:33" x14ac:dyDescent="0.25">
      <c r="A107" s="144"/>
      <c r="B107" s="92"/>
      <c r="C107" s="156"/>
      <c r="D107" s="161"/>
      <c r="E107" s="92"/>
      <c r="F107" s="176">
        <f t="shared" si="7"/>
        <v>0</v>
      </c>
      <c r="G107" s="91"/>
      <c r="H107" s="177"/>
      <c r="I107" s="154"/>
      <c r="J107" s="154"/>
      <c r="K107" s="154"/>
      <c r="L107" s="154">
        <f t="shared" si="5"/>
        <v>0</v>
      </c>
      <c r="M107" s="92"/>
      <c r="N107" s="92"/>
      <c r="O107" s="92"/>
      <c r="P107" s="158"/>
      <c r="Q107" s="158"/>
      <c r="R107" s="158"/>
      <c r="S107" s="158"/>
      <c r="T107" s="158"/>
      <c r="U107" s="158"/>
      <c r="V107" s="158"/>
      <c r="W107" s="158"/>
      <c r="X107" s="152"/>
      <c r="Y107" s="144">
        <f t="shared" si="6"/>
        <v>0</v>
      </c>
      <c r="Z107" s="144"/>
      <c r="AA107" s="144"/>
      <c r="AB107" s="144"/>
      <c r="AC107" s="144"/>
      <c r="AD107" s="144"/>
      <c r="AE107" s="144"/>
      <c r="AF107" s="144"/>
      <c r="AG107" s="118"/>
    </row>
    <row r="108" spans="1:33" x14ac:dyDescent="0.25">
      <c r="A108" s="120"/>
      <c r="B108" s="92"/>
      <c r="C108" s="153"/>
      <c r="D108" s="158"/>
      <c r="E108" s="92"/>
      <c r="F108" s="176">
        <f t="shared" si="7"/>
        <v>0</v>
      </c>
      <c r="G108" s="91"/>
      <c r="H108" s="177"/>
      <c r="I108" s="154"/>
      <c r="J108" s="154"/>
      <c r="K108" s="154"/>
      <c r="L108" s="154">
        <f t="shared" si="5"/>
        <v>0</v>
      </c>
      <c r="M108" s="92"/>
      <c r="N108" s="92"/>
      <c r="O108" s="92"/>
      <c r="P108" s="158"/>
      <c r="Q108" s="158"/>
      <c r="R108" s="158"/>
      <c r="S108" s="158"/>
      <c r="T108" s="158"/>
      <c r="U108" s="158"/>
      <c r="V108" s="158"/>
      <c r="W108" s="158"/>
      <c r="X108" s="152"/>
      <c r="Y108" s="120">
        <f t="shared" si="6"/>
        <v>0</v>
      </c>
      <c r="Z108" s="120"/>
      <c r="AA108" s="120"/>
      <c r="AB108" s="120"/>
      <c r="AC108" s="120"/>
      <c r="AD108" s="120"/>
      <c r="AE108" s="120"/>
      <c r="AF108" s="120"/>
      <c r="AG108" s="118"/>
    </row>
    <row r="109" spans="1:33" x14ac:dyDescent="0.25">
      <c r="A109" s="120"/>
      <c r="B109" s="92"/>
      <c r="C109" s="152"/>
      <c r="D109" s="158"/>
      <c r="E109" s="92"/>
      <c r="F109" s="176">
        <f t="shared" si="7"/>
        <v>0</v>
      </c>
      <c r="G109" s="91"/>
      <c r="H109" s="177"/>
      <c r="I109" s="154"/>
      <c r="J109" s="154"/>
      <c r="K109" s="154"/>
      <c r="L109" s="154">
        <f t="shared" si="5"/>
        <v>0</v>
      </c>
      <c r="M109" s="92"/>
      <c r="N109" s="92"/>
      <c r="O109" s="92"/>
      <c r="P109" s="158"/>
      <c r="Q109" s="158"/>
      <c r="R109" s="158"/>
      <c r="S109" s="158"/>
      <c r="T109" s="158"/>
      <c r="U109" s="158"/>
      <c r="V109" s="158"/>
      <c r="W109" s="158"/>
      <c r="X109" s="152"/>
      <c r="Y109" s="120">
        <f t="shared" si="6"/>
        <v>0</v>
      </c>
      <c r="Z109" s="120"/>
      <c r="AA109" s="120"/>
      <c r="AB109" s="120"/>
      <c r="AC109" s="120"/>
      <c r="AD109" s="120"/>
      <c r="AE109" s="120"/>
      <c r="AF109" s="120"/>
      <c r="AG109" s="121"/>
    </row>
    <row r="110" spans="1:33" x14ac:dyDescent="0.25">
      <c r="A110" s="120"/>
      <c r="B110" s="92"/>
      <c r="C110" s="152"/>
      <c r="D110" s="158"/>
      <c r="E110" s="92"/>
      <c r="F110" s="176">
        <f t="shared" si="7"/>
        <v>0</v>
      </c>
      <c r="G110" s="91"/>
      <c r="H110" s="177"/>
      <c r="I110" s="154"/>
      <c r="J110" s="154"/>
      <c r="K110" s="154"/>
      <c r="L110" s="154">
        <f t="shared" si="5"/>
        <v>0</v>
      </c>
      <c r="M110" s="92"/>
      <c r="N110" s="92"/>
      <c r="O110" s="92"/>
      <c r="P110" s="158"/>
      <c r="Q110" s="158"/>
      <c r="R110" s="158"/>
      <c r="S110" s="158"/>
      <c r="T110" s="158"/>
      <c r="U110" s="158"/>
      <c r="V110" s="158"/>
      <c r="W110" s="158"/>
      <c r="X110" s="152"/>
      <c r="Y110" s="120">
        <f t="shared" si="6"/>
        <v>0</v>
      </c>
      <c r="Z110" s="120"/>
      <c r="AA110" s="120"/>
      <c r="AB110" s="120"/>
      <c r="AC110" s="120"/>
      <c r="AD110" s="120"/>
      <c r="AE110" s="120"/>
      <c r="AF110" s="120"/>
      <c r="AG110" s="118"/>
    </row>
    <row r="111" spans="1:33" x14ac:dyDescent="0.25">
      <c r="A111" s="120"/>
      <c r="B111" s="92"/>
      <c r="C111" s="153"/>
      <c r="D111" s="158"/>
      <c r="E111" s="92"/>
      <c r="F111" s="176">
        <f t="shared" si="7"/>
        <v>0</v>
      </c>
      <c r="G111" s="91"/>
      <c r="H111" s="177"/>
      <c r="I111" s="154"/>
      <c r="J111" s="154"/>
      <c r="K111" s="154"/>
      <c r="L111" s="154">
        <f t="shared" si="5"/>
        <v>0</v>
      </c>
      <c r="M111" s="92"/>
      <c r="N111" s="92"/>
      <c r="O111" s="92"/>
      <c r="P111" s="158"/>
      <c r="Q111" s="158"/>
      <c r="R111" s="158"/>
      <c r="S111" s="158"/>
      <c r="T111" s="158"/>
      <c r="U111" s="158"/>
      <c r="V111" s="158"/>
      <c r="W111" s="158"/>
      <c r="X111" s="152"/>
      <c r="Y111" s="120">
        <f t="shared" si="6"/>
        <v>0</v>
      </c>
      <c r="Z111" s="120"/>
      <c r="AA111" s="120"/>
      <c r="AB111" s="120"/>
      <c r="AC111" s="120"/>
      <c r="AD111" s="120"/>
      <c r="AE111" s="120"/>
      <c r="AF111" s="120"/>
      <c r="AG111" s="118"/>
    </row>
    <row r="112" spans="1:33" x14ac:dyDescent="0.25">
      <c r="A112" s="120"/>
      <c r="B112" s="92"/>
      <c r="C112" s="152"/>
      <c r="D112" s="158"/>
      <c r="E112" s="92"/>
      <c r="F112" s="176">
        <f t="shared" si="7"/>
        <v>0</v>
      </c>
      <c r="G112" s="145"/>
      <c r="H112" s="177"/>
      <c r="I112" s="154"/>
      <c r="J112" s="154"/>
      <c r="K112" s="154"/>
      <c r="L112" s="154">
        <f t="shared" si="5"/>
        <v>0</v>
      </c>
      <c r="M112" s="92"/>
      <c r="N112" s="92"/>
      <c r="O112" s="92"/>
      <c r="P112" s="158"/>
      <c r="Q112" s="158"/>
      <c r="R112" s="158"/>
      <c r="S112" s="158"/>
      <c r="T112" s="158"/>
      <c r="U112" s="158"/>
      <c r="V112" s="158"/>
      <c r="W112" s="158"/>
      <c r="X112" s="152"/>
      <c r="Y112" s="120">
        <f t="shared" si="6"/>
        <v>0</v>
      </c>
      <c r="Z112" s="120"/>
      <c r="AA112" s="120"/>
      <c r="AB112" s="120"/>
      <c r="AC112" s="120"/>
      <c r="AD112" s="120"/>
      <c r="AE112" s="120"/>
      <c r="AF112" s="120"/>
      <c r="AG112" s="118"/>
    </row>
    <row r="113" spans="1:33" x14ac:dyDescent="0.25">
      <c r="A113" s="120"/>
      <c r="B113" s="92"/>
      <c r="C113" s="152"/>
      <c r="D113" s="158"/>
      <c r="E113" s="92"/>
      <c r="F113" s="176">
        <f t="shared" si="7"/>
        <v>0</v>
      </c>
      <c r="G113" s="91"/>
      <c r="H113" s="177"/>
      <c r="I113" s="154"/>
      <c r="J113" s="154"/>
      <c r="K113" s="154"/>
      <c r="L113" s="154">
        <f t="shared" ref="L113:L143" si="8">IF(B113="ELE","Simonelli",IF(B113="MEC","Dell'Omo",B113))</f>
        <v>0</v>
      </c>
      <c r="M113" s="92"/>
      <c r="N113" s="92"/>
      <c r="O113" s="92"/>
      <c r="P113" s="158"/>
      <c r="Q113" s="158"/>
      <c r="R113" s="158"/>
      <c r="S113" s="158"/>
      <c r="T113" s="158"/>
      <c r="U113" s="158"/>
      <c r="V113" s="158"/>
      <c r="W113" s="158"/>
      <c r="X113" s="152"/>
      <c r="Y113" s="120">
        <f t="shared" si="6"/>
        <v>0</v>
      </c>
      <c r="Z113" s="119"/>
      <c r="AA113" s="119"/>
      <c r="AB113" s="119"/>
      <c r="AC113" s="119"/>
      <c r="AD113" s="119"/>
      <c r="AE113" s="119"/>
      <c r="AF113" s="119"/>
      <c r="AG113" s="118"/>
    </row>
    <row r="114" spans="1:33" x14ac:dyDescent="0.25">
      <c r="A114" s="120"/>
      <c r="B114" s="92"/>
      <c r="C114" s="152"/>
      <c r="D114" s="158"/>
      <c r="E114" s="92"/>
      <c r="F114" s="176">
        <f t="shared" si="7"/>
        <v>0</v>
      </c>
      <c r="G114" s="91"/>
      <c r="H114" s="177"/>
      <c r="I114" s="154"/>
      <c r="J114" s="154"/>
      <c r="K114" s="154"/>
      <c r="L114" s="154">
        <f t="shared" si="8"/>
        <v>0</v>
      </c>
      <c r="M114" s="92"/>
      <c r="N114" s="92"/>
      <c r="O114" s="92"/>
      <c r="P114" s="158"/>
      <c r="Q114" s="158"/>
      <c r="R114" s="158"/>
      <c r="S114" s="158"/>
      <c r="T114" s="158"/>
      <c r="U114" s="158"/>
      <c r="V114" s="158"/>
      <c r="W114" s="158"/>
      <c r="X114" s="152"/>
      <c r="Y114" s="120">
        <f t="shared" si="6"/>
        <v>0</v>
      </c>
      <c r="Z114" s="119"/>
      <c r="AA114" s="119"/>
      <c r="AB114" s="119"/>
      <c r="AC114" s="119"/>
      <c r="AD114" s="119"/>
      <c r="AE114" s="119"/>
      <c r="AF114" s="119"/>
      <c r="AG114" s="118"/>
    </row>
    <row r="115" spans="1:33" x14ac:dyDescent="0.25">
      <c r="A115" s="120"/>
      <c r="B115" s="92"/>
      <c r="C115" s="152"/>
      <c r="D115" s="158"/>
      <c r="E115" s="92"/>
      <c r="F115" s="176">
        <f t="shared" si="7"/>
        <v>0</v>
      </c>
      <c r="G115" s="146"/>
      <c r="H115" s="177"/>
      <c r="I115" s="154"/>
      <c r="J115" s="154"/>
      <c r="K115" s="154"/>
      <c r="L115" s="154">
        <f t="shared" si="8"/>
        <v>0</v>
      </c>
      <c r="M115" s="92"/>
      <c r="N115" s="92"/>
      <c r="O115" s="92"/>
      <c r="P115" s="158"/>
      <c r="Q115" s="158"/>
      <c r="R115" s="158"/>
      <c r="S115" s="158"/>
      <c r="T115" s="158"/>
      <c r="U115" s="158"/>
      <c r="V115" s="158"/>
      <c r="W115" s="158"/>
      <c r="X115" s="152"/>
      <c r="Y115" s="120">
        <f t="shared" si="6"/>
        <v>0</v>
      </c>
      <c r="Z115" s="119"/>
      <c r="AA115" s="119"/>
      <c r="AB115" s="119"/>
      <c r="AC115" s="119"/>
      <c r="AD115" s="119"/>
      <c r="AE115" s="119"/>
      <c r="AF115" s="119"/>
      <c r="AG115" s="118"/>
    </row>
    <row r="116" spans="1:33" s="171" customFormat="1" x14ac:dyDescent="0.25">
      <c r="A116" s="138"/>
      <c r="B116" s="92"/>
      <c r="C116" s="153"/>
      <c r="D116" s="162"/>
      <c r="E116" s="136"/>
      <c r="F116" s="176">
        <f t="shared" si="7"/>
        <v>0</v>
      </c>
      <c r="G116" s="147"/>
      <c r="H116" s="178"/>
      <c r="I116" s="181"/>
      <c r="J116" s="181"/>
      <c r="K116" s="181"/>
      <c r="L116" s="181">
        <f t="shared" si="8"/>
        <v>0</v>
      </c>
      <c r="M116" s="136"/>
      <c r="N116" s="136"/>
      <c r="O116" s="136"/>
      <c r="P116" s="162"/>
      <c r="Q116" s="162"/>
      <c r="R116" s="162"/>
      <c r="S116" s="162"/>
      <c r="T116" s="162"/>
      <c r="U116" s="162"/>
      <c r="V116" s="162"/>
      <c r="W116" s="162"/>
      <c r="X116" s="157"/>
      <c r="Y116" s="138">
        <f t="shared" si="6"/>
        <v>0</v>
      </c>
      <c r="Z116" s="138"/>
      <c r="AA116" s="138"/>
      <c r="AB116" s="138"/>
      <c r="AC116" s="138"/>
      <c r="AD116" s="138"/>
      <c r="AE116" s="138"/>
      <c r="AF116" s="138"/>
      <c r="AG116" s="118"/>
    </row>
    <row r="117" spans="1:33" s="171" customFormat="1" x14ac:dyDescent="0.25">
      <c r="A117" s="138"/>
      <c r="B117" s="136"/>
      <c r="C117" s="152"/>
      <c r="D117" s="162"/>
      <c r="E117" s="136"/>
      <c r="F117" s="176">
        <f t="shared" si="7"/>
        <v>0</v>
      </c>
      <c r="G117" s="137"/>
      <c r="H117" s="178"/>
      <c r="I117" s="181"/>
      <c r="J117" s="181"/>
      <c r="K117" s="181"/>
      <c r="L117" s="181">
        <f t="shared" si="8"/>
        <v>0</v>
      </c>
      <c r="M117" s="136"/>
      <c r="N117" s="136"/>
      <c r="O117" s="136"/>
      <c r="P117" s="162"/>
      <c r="Q117" s="162"/>
      <c r="R117" s="162"/>
      <c r="S117" s="162"/>
      <c r="T117" s="162"/>
      <c r="U117" s="162"/>
      <c r="V117" s="162"/>
      <c r="W117" s="162"/>
      <c r="X117" s="157"/>
      <c r="Y117" s="138">
        <f t="shared" si="6"/>
        <v>0</v>
      </c>
      <c r="Z117" s="138"/>
      <c r="AA117" s="138"/>
      <c r="AB117" s="138"/>
      <c r="AC117" s="138"/>
      <c r="AD117" s="138"/>
      <c r="AE117" s="138"/>
      <c r="AF117" s="138"/>
      <c r="AG117" s="118"/>
    </row>
    <row r="118" spans="1:33" x14ac:dyDescent="0.25">
      <c r="A118" s="119"/>
      <c r="B118" s="92"/>
      <c r="C118" s="152"/>
      <c r="D118" s="158"/>
      <c r="E118" s="92"/>
      <c r="F118" s="176">
        <f t="shared" si="7"/>
        <v>0</v>
      </c>
      <c r="G118" s="91"/>
      <c r="H118" s="177"/>
      <c r="I118" s="154"/>
      <c r="J118" s="154"/>
      <c r="K118" s="154"/>
      <c r="L118" s="154">
        <f t="shared" si="8"/>
        <v>0</v>
      </c>
      <c r="M118" s="92"/>
      <c r="N118" s="92"/>
      <c r="O118" s="92"/>
      <c r="P118" s="158"/>
      <c r="Q118" s="158"/>
      <c r="R118" s="158"/>
      <c r="S118" s="158"/>
      <c r="T118" s="158"/>
      <c r="U118" s="158"/>
      <c r="V118" s="158"/>
      <c r="W118" s="158"/>
      <c r="X118" s="152"/>
      <c r="Y118" s="119">
        <f t="shared" si="6"/>
        <v>0</v>
      </c>
      <c r="Z118" s="119"/>
      <c r="AA118" s="119"/>
      <c r="AB118" s="119"/>
      <c r="AC118" s="119"/>
      <c r="AD118" s="119"/>
      <c r="AE118" s="119"/>
      <c r="AF118" s="119"/>
      <c r="AG118" s="118"/>
    </row>
    <row r="119" spans="1:33" x14ac:dyDescent="0.25">
      <c r="A119" s="119"/>
      <c r="B119" s="92"/>
      <c r="C119" s="152"/>
      <c r="D119" s="158"/>
      <c r="E119" s="92"/>
      <c r="F119" s="176">
        <f t="shared" si="7"/>
        <v>0</v>
      </c>
      <c r="G119" s="91"/>
      <c r="H119" s="177"/>
      <c r="I119" s="154"/>
      <c r="J119" s="154"/>
      <c r="K119" s="154"/>
      <c r="L119" s="154">
        <f t="shared" si="8"/>
        <v>0</v>
      </c>
      <c r="M119" s="92"/>
      <c r="N119" s="92"/>
      <c r="O119" s="92"/>
      <c r="P119" s="158"/>
      <c r="Q119" s="158"/>
      <c r="R119" s="158"/>
      <c r="S119" s="158"/>
      <c r="T119" s="158"/>
      <c r="U119" s="158"/>
      <c r="V119" s="158"/>
      <c r="W119" s="158"/>
      <c r="X119" s="152"/>
      <c r="Y119" s="119">
        <f t="shared" si="6"/>
        <v>0</v>
      </c>
      <c r="Z119" s="119"/>
      <c r="AA119" s="119"/>
      <c r="AB119" s="119"/>
      <c r="AC119" s="119"/>
      <c r="AD119" s="119"/>
      <c r="AE119" s="119"/>
      <c r="AF119" s="119"/>
      <c r="AG119" s="118"/>
    </row>
    <row r="120" spans="1:33" x14ac:dyDescent="0.25">
      <c r="A120" s="119"/>
      <c r="B120" s="92"/>
      <c r="C120" s="152"/>
      <c r="D120" s="158"/>
      <c r="E120" s="92"/>
      <c r="F120" s="176">
        <f t="shared" si="7"/>
        <v>0</v>
      </c>
      <c r="G120" s="91"/>
      <c r="H120" s="177"/>
      <c r="I120" s="154"/>
      <c r="J120" s="154"/>
      <c r="K120" s="154"/>
      <c r="L120" s="154">
        <f t="shared" si="8"/>
        <v>0</v>
      </c>
      <c r="M120" s="92"/>
      <c r="N120" s="92"/>
      <c r="O120" s="92"/>
      <c r="P120" s="158"/>
      <c r="Q120" s="158"/>
      <c r="R120" s="158"/>
      <c r="S120" s="158"/>
      <c r="T120" s="158"/>
      <c r="U120" s="158"/>
      <c r="V120" s="158"/>
      <c r="W120" s="158"/>
      <c r="X120" s="152"/>
      <c r="Y120" s="119">
        <f t="shared" si="6"/>
        <v>0</v>
      </c>
      <c r="Z120" s="119"/>
      <c r="AA120" s="119"/>
      <c r="AB120" s="119"/>
      <c r="AC120" s="119"/>
      <c r="AD120" s="119"/>
      <c r="AE120" s="119"/>
      <c r="AF120" s="119"/>
      <c r="AG120" s="121"/>
    </row>
    <row r="121" spans="1:33" x14ac:dyDescent="0.25">
      <c r="A121" s="119"/>
      <c r="B121" s="92"/>
      <c r="C121" s="152"/>
      <c r="D121" s="158"/>
      <c r="E121" s="92"/>
      <c r="F121" s="176">
        <f t="shared" si="7"/>
        <v>0</v>
      </c>
      <c r="G121" s="91"/>
      <c r="H121" s="177"/>
      <c r="I121" s="154"/>
      <c r="J121" s="154"/>
      <c r="K121" s="154"/>
      <c r="L121" s="154">
        <f t="shared" si="8"/>
        <v>0</v>
      </c>
      <c r="M121" s="92"/>
      <c r="N121" s="92"/>
      <c r="O121" s="92"/>
      <c r="P121" s="158"/>
      <c r="Q121" s="158"/>
      <c r="R121" s="158"/>
      <c r="S121" s="158"/>
      <c r="T121" s="158"/>
      <c r="U121" s="158"/>
      <c r="V121" s="158"/>
      <c r="W121" s="158"/>
      <c r="X121" s="152"/>
      <c r="Y121" s="119">
        <f t="shared" si="6"/>
        <v>0</v>
      </c>
      <c r="Z121" s="119"/>
      <c r="AA121" s="119"/>
      <c r="AB121" s="119"/>
      <c r="AC121" s="119"/>
      <c r="AD121" s="119"/>
      <c r="AE121" s="119"/>
      <c r="AF121" s="119"/>
      <c r="AG121" s="118"/>
    </row>
    <row r="122" spans="1:33" x14ac:dyDescent="0.25">
      <c r="A122" s="119"/>
      <c r="B122" s="92"/>
      <c r="C122" s="152"/>
      <c r="D122" s="158"/>
      <c r="E122" s="92"/>
      <c r="F122" s="176">
        <f t="shared" si="7"/>
        <v>0</v>
      </c>
      <c r="G122" s="91"/>
      <c r="H122" s="177"/>
      <c r="I122" s="154"/>
      <c r="J122" s="154"/>
      <c r="K122" s="154"/>
      <c r="L122" s="154">
        <f t="shared" si="8"/>
        <v>0</v>
      </c>
      <c r="M122" s="92"/>
      <c r="N122" s="92"/>
      <c r="O122" s="92"/>
      <c r="P122" s="158"/>
      <c r="Q122" s="158"/>
      <c r="R122" s="158"/>
      <c r="S122" s="158"/>
      <c r="T122" s="158"/>
      <c r="U122" s="158"/>
      <c r="V122" s="158"/>
      <c r="W122" s="158"/>
      <c r="X122" s="152"/>
      <c r="Y122" s="119">
        <f t="shared" si="6"/>
        <v>0</v>
      </c>
      <c r="Z122" s="119"/>
      <c r="AA122" s="119"/>
      <c r="AB122" s="119"/>
      <c r="AC122" s="119"/>
      <c r="AD122" s="119"/>
      <c r="AE122" s="119"/>
      <c r="AF122" s="119"/>
      <c r="AG122" s="118"/>
    </row>
    <row r="123" spans="1:33" x14ac:dyDescent="0.25">
      <c r="A123" s="119"/>
      <c r="B123" s="92"/>
      <c r="C123" s="152"/>
      <c r="D123" s="158"/>
      <c r="E123" s="92"/>
      <c r="F123" s="176">
        <f t="shared" si="7"/>
        <v>0</v>
      </c>
      <c r="G123" s="91"/>
      <c r="H123" s="177"/>
      <c r="I123" s="154"/>
      <c r="J123" s="154"/>
      <c r="K123" s="154"/>
      <c r="L123" s="154">
        <f t="shared" si="8"/>
        <v>0</v>
      </c>
      <c r="M123" s="92"/>
      <c r="N123" s="92"/>
      <c r="O123" s="92"/>
      <c r="P123" s="158"/>
      <c r="Q123" s="158"/>
      <c r="R123" s="158"/>
      <c r="S123" s="158"/>
      <c r="T123" s="158"/>
      <c r="U123" s="158"/>
      <c r="V123" s="158"/>
      <c r="W123" s="158"/>
      <c r="X123" s="152"/>
      <c r="Y123" s="119">
        <f t="shared" si="6"/>
        <v>0</v>
      </c>
      <c r="Z123" s="119"/>
      <c r="AA123" s="119"/>
      <c r="AB123" s="119"/>
      <c r="AC123" s="119"/>
      <c r="AD123" s="119"/>
      <c r="AE123" s="119"/>
      <c r="AF123" s="119"/>
      <c r="AG123" s="118"/>
    </row>
    <row r="124" spans="1:33" x14ac:dyDescent="0.25">
      <c r="A124" s="119"/>
      <c r="B124" s="92"/>
      <c r="C124" s="152"/>
      <c r="D124" s="158"/>
      <c r="E124" s="92"/>
      <c r="F124" s="176">
        <f t="shared" si="7"/>
        <v>0</v>
      </c>
      <c r="G124" s="91"/>
      <c r="H124" s="177"/>
      <c r="I124" s="154"/>
      <c r="J124" s="154"/>
      <c r="K124" s="154"/>
      <c r="L124" s="154">
        <f t="shared" si="8"/>
        <v>0</v>
      </c>
      <c r="M124" s="92"/>
      <c r="N124" s="92"/>
      <c r="O124" s="92"/>
      <c r="P124" s="158"/>
      <c r="Q124" s="158"/>
      <c r="R124" s="158"/>
      <c r="S124" s="158"/>
      <c r="T124" s="158"/>
      <c r="U124" s="158"/>
      <c r="V124" s="158"/>
      <c r="W124" s="158"/>
      <c r="X124" s="152"/>
      <c r="Y124" s="119">
        <f t="shared" si="6"/>
        <v>0</v>
      </c>
      <c r="Z124" s="119"/>
      <c r="AA124" s="119"/>
      <c r="AB124" s="119"/>
      <c r="AC124" s="119"/>
      <c r="AD124" s="119"/>
      <c r="AE124" s="119"/>
      <c r="AF124" s="119"/>
      <c r="AG124" s="118"/>
    </row>
    <row r="125" spans="1:33" x14ac:dyDescent="0.25">
      <c r="A125" s="119"/>
      <c r="B125" s="92"/>
      <c r="C125" s="153"/>
      <c r="D125" s="158"/>
      <c r="E125" s="92"/>
      <c r="F125" s="176">
        <f t="shared" si="7"/>
        <v>0</v>
      </c>
      <c r="G125" s="91"/>
      <c r="H125" s="177"/>
      <c r="I125" s="154"/>
      <c r="J125" s="154"/>
      <c r="K125" s="154"/>
      <c r="L125" s="154">
        <f t="shared" si="8"/>
        <v>0</v>
      </c>
      <c r="M125" s="92"/>
      <c r="N125" s="92"/>
      <c r="O125" s="92"/>
      <c r="P125" s="158"/>
      <c r="Q125" s="158"/>
      <c r="R125" s="158"/>
      <c r="S125" s="158"/>
      <c r="T125" s="158"/>
      <c r="U125" s="158"/>
      <c r="V125" s="158"/>
      <c r="W125" s="158"/>
      <c r="X125" s="152"/>
      <c r="Y125" s="119">
        <f t="shared" si="6"/>
        <v>0</v>
      </c>
      <c r="Z125" s="119"/>
      <c r="AA125" s="119"/>
      <c r="AB125" s="119"/>
      <c r="AC125" s="119"/>
      <c r="AD125" s="119"/>
      <c r="AE125" s="119"/>
      <c r="AF125" s="119"/>
      <c r="AG125" s="118"/>
    </row>
    <row r="126" spans="1:33" x14ac:dyDescent="0.25">
      <c r="A126" s="119"/>
      <c r="B126" s="92"/>
      <c r="C126" s="152"/>
      <c r="D126" s="158"/>
      <c r="E126" s="92"/>
      <c r="F126" s="176">
        <f t="shared" si="7"/>
        <v>0</v>
      </c>
      <c r="G126" s="91"/>
      <c r="H126" s="177"/>
      <c r="I126" s="154"/>
      <c r="J126" s="154"/>
      <c r="K126" s="154"/>
      <c r="L126" s="154">
        <f t="shared" si="8"/>
        <v>0</v>
      </c>
      <c r="M126" s="92"/>
      <c r="N126" s="92"/>
      <c r="O126" s="92"/>
      <c r="P126" s="158"/>
      <c r="Q126" s="158"/>
      <c r="R126" s="158"/>
      <c r="S126" s="158"/>
      <c r="T126" s="158"/>
      <c r="U126" s="158"/>
      <c r="V126" s="158"/>
      <c r="W126" s="158"/>
      <c r="X126" s="152"/>
      <c r="Y126" s="119">
        <f t="shared" si="6"/>
        <v>0</v>
      </c>
      <c r="Z126" s="119"/>
      <c r="AA126" s="119"/>
      <c r="AB126" s="119"/>
      <c r="AC126" s="119"/>
      <c r="AD126" s="119"/>
      <c r="AE126" s="120"/>
      <c r="AF126" s="119"/>
      <c r="AG126" s="118"/>
    </row>
    <row r="127" spans="1:33" x14ac:dyDescent="0.25">
      <c r="A127" s="119"/>
      <c r="B127" s="92"/>
      <c r="C127" s="152"/>
      <c r="D127" s="158"/>
      <c r="E127" s="92"/>
      <c r="F127" s="176">
        <f t="shared" si="7"/>
        <v>0</v>
      </c>
      <c r="G127" s="91"/>
      <c r="H127" s="177"/>
      <c r="I127" s="154"/>
      <c r="J127" s="154"/>
      <c r="K127" s="154"/>
      <c r="L127" s="154">
        <f t="shared" si="8"/>
        <v>0</v>
      </c>
      <c r="M127" s="92"/>
      <c r="N127" s="92"/>
      <c r="O127" s="92"/>
      <c r="P127" s="158"/>
      <c r="Q127" s="158"/>
      <c r="R127" s="158"/>
      <c r="S127" s="158"/>
      <c r="T127" s="158"/>
      <c r="U127" s="158"/>
      <c r="V127" s="158"/>
      <c r="W127" s="158"/>
      <c r="X127" s="152"/>
      <c r="Y127" s="119">
        <f t="shared" si="6"/>
        <v>0</v>
      </c>
      <c r="Z127" s="119"/>
      <c r="AA127" s="119"/>
      <c r="AB127" s="119"/>
      <c r="AC127" s="119"/>
      <c r="AD127" s="119"/>
      <c r="AE127" s="119"/>
      <c r="AF127" s="119"/>
      <c r="AG127" s="118"/>
    </row>
    <row r="128" spans="1:33" x14ac:dyDescent="0.25">
      <c r="A128" s="119"/>
      <c r="B128" s="92"/>
      <c r="C128" s="152"/>
      <c r="D128" s="158"/>
      <c r="E128" s="92"/>
      <c r="F128" s="176">
        <f t="shared" si="7"/>
        <v>0</v>
      </c>
      <c r="G128" s="91"/>
      <c r="H128" s="179"/>
      <c r="I128" s="154"/>
      <c r="J128" s="154"/>
      <c r="K128" s="154"/>
      <c r="L128" s="154">
        <f t="shared" si="8"/>
        <v>0</v>
      </c>
      <c r="M128" s="92"/>
      <c r="N128" s="92"/>
      <c r="O128" s="92"/>
      <c r="P128" s="158"/>
      <c r="Q128" s="158"/>
      <c r="R128" s="158"/>
      <c r="S128" s="158"/>
      <c r="T128" s="158"/>
      <c r="U128" s="158"/>
      <c r="V128" s="158"/>
      <c r="W128" s="158"/>
      <c r="X128" s="152"/>
      <c r="Y128" s="119">
        <f t="shared" si="6"/>
        <v>0</v>
      </c>
      <c r="Z128" s="119"/>
      <c r="AA128" s="119"/>
      <c r="AB128" s="119"/>
      <c r="AC128" s="119"/>
      <c r="AD128" s="119"/>
      <c r="AE128" s="119"/>
      <c r="AF128" s="119"/>
      <c r="AG128" s="121"/>
    </row>
    <row r="129" spans="1:33" x14ac:dyDescent="0.25">
      <c r="A129" s="119"/>
      <c r="B129" s="92"/>
      <c r="C129" s="153"/>
      <c r="D129" s="158"/>
      <c r="E129" s="92"/>
      <c r="F129" s="176">
        <f t="shared" si="7"/>
        <v>0</v>
      </c>
      <c r="G129" s="91"/>
      <c r="H129" s="179"/>
      <c r="I129" s="154"/>
      <c r="J129" s="182"/>
      <c r="K129" s="182"/>
      <c r="L129" s="182">
        <f t="shared" si="8"/>
        <v>0</v>
      </c>
      <c r="M129" s="92"/>
      <c r="N129" s="92"/>
      <c r="O129" s="92"/>
      <c r="P129" s="158"/>
      <c r="Q129" s="158"/>
      <c r="R129" s="158"/>
      <c r="S129" s="158"/>
      <c r="T129" s="158"/>
      <c r="U129" s="158"/>
      <c r="V129" s="158"/>
      <c r="W129" s="158"/>
      <c r="X129" s="152"/>
      <c r="Y129" s="119">
        <f t="shared" si="6"/>
        <v>0</v>
      </c>
      <c r="Z129" s="119"/>
      <c r="AA129" s="119"/>
      <c r="AB129" s="119"/>
      <c r="AC129" s="119"/>
      <c r="AD129" s="119"/>
      <c r="AE129" s="119"/>
      <c r="AF129" s="119"/>
      <c r="AG129" s="121"/>
    </row>
    <row r="130" spans="1:33" x14ac:dyDescent="0.25">
      <c r="A130" s="119"/>
      <c r="B130" s="92"/>
      <c r="C130" s="152"/>
      <c r="D130" s="158"/>
      <c r="E130" s="92"/>
      <c r="F130" s="176">
        <f t="shared" si="7"/>
        <v>0</v>
      </c>
      <c r="G130" s="145"/>
      <c r="H130" s="177"/>
      <c r="I130" s="154"/>
      <c r="J130" s="154"/>
      <c r="K130" s="154"/>
      <c r="L130" s="154">
        <f t="shared" si="8"/>
        <v>0</v>
      </c>
      <c r="M130" s="92"/>
      <c r="N130" s="92"/>
      <c r="O130" s="92"/>
      <c r="P130" s="158"/>
      <c r="Q130" s="158"/>
      <c r="R130" s="158"/>
      <c r="S130" s="158"/>
      <c r="T130" s="158"/>
      <c r="U130" s="158"/>
      <c r="V130" s="158"/>
      <c r="W130" s="158"/>
      <c r="X130" s="152"/>
      <c r="Y130" s="119">
        <f t="shared" si="6"/>
        <v>0</v>
      </c>
      <c r="Z130" s="119"/>
      <c r="AA130" s="119"/>
      <c r="AB130" s="119"/>
      <c r="AC130" s="119"/>
      <c r="AD130" s="119"/>
      <c r="AE130" s="119"/>
      <c r="AF130" s="119"/>
      <c r="AG130" s="118"/>
    </row>
    <row r="131" spans="1:33" x14ac:dyDescent="0.25">
      <c r="A131" s="119"/>
      <c r="B131" s="92"/>
      <c r="C131" s="152"/>
      <c r="D131" s="158"/>
      <c r="E131" s="92"/>
      <c r="F131" s="176">
        <f t="shared" si="7"/>
        <v>0</v>
      </c>
      <c r="G131" s="91"/>
      <c r="H131" s="179"/>
      <c r="I131" s="154"/>
      <c r="J131" s="154"/>
      <c r="K131" s="154"/>
      <c r="L131" s="154">
        <f t="shared" si="8"/>
        <v>0</v>
      </c>
      <c r="M131" s="92"/>
      <c r="N131" s="92"/>
      <c r="O131" s="92"/>
      <c r="P131" s="158"/>
      <c r="Q131" s="158"/>
      <c r="R131" s="158"/>
      <c r="S131" s="158"/>
      <c r="T131" s="158"/>
      <c r="U131" s="158"/>
      <c r="V131" s="158"/>
      <c r="W131" s="158"/>
      <c r="X131" s="152"/>
      <c r="Y131" s="119">
        <f t="shared" si="6"/>
        <v>0</v>
      </c>
      <c r="Z131" s="119"/>
      <c r="AA131" s="119"/>
      <c r="AB131" s="119"/>
      <c r="AC131" s="119"/>
      <c r="AD131" s="119"/>
      <c r="AE131" s="119"/>
      <c r="AF131" s="119"/>
      <c r="AG131" s="118"/>
    </row>
    <row r="132" spans="1:33" x14ac:dyDescent="0.25">
      <c r="A132" s="119"/>
      <c r="B132" s="92"/>
      <c r="C132" s="152"/>
      <c r="D132" s="158"/>
      <c r="E132" s="92"/>
      <c r="F132" s="176">
        <f t="shared" si="7"/>
        <v>0</v>
      </c>
      <c r="G132" s="148"/>
      <c r="H132" s="179"/>
      <c r="I132" s="154"/>
      <c r="J132" s="154"/>
      <c r="K132" s="154"/>
      <c r="L132" s="154">
        <f t="shared" si="8"/>
        <v>0</v>
      </c>
      <c r="M132" s="92"/>
      <c r="N132" s="92"/>
      <c r="O132" s="92"/>
      <c r="P132" s="158"/>
      <c r="Q132" s="158"/>
      <c r="R132" s="158"/>
      <c r="S132" s="158"/>
      <c r="T132" s="158"/>
      <c r="U132" s="158"/>
      <c r="V132" s="158"/>
      <c r="W132" s="158"/>
      <c r="X132" s="152"/>
      <c r="Y132" s="119">
        <f t="shared" si="6"/>
        <v>0</v>
      </c>
      <c r="Z132" s="119"/>
      <c r="AA132" s="119"/>
      <c r="AB132" s="119"/>
      <c r="AC132" s="119"/>
      <c r="AD132" s="119"/>
      <c r="AE132" s="119"/>
      <c r="AF132" s="119"/>
      <c r="AG132" s="118"/>
    </row>
    <row r="133" spans="1:33" x14ac:dyDescent="0.25">
      <c r="A133" s="119"/>
      <c r="B133" s="92"/>
      <c r="C133" s="152"/>
      <c r="D133" s="158"/>
      <c r="E133" s="92"/>
      <c r="F133" s="176">
        <f t="shared" si="7"/>
        <v>0</v>
      </c>
      <c r="G133" s="91"/>
      <c r="H133" s="177"/>
      <c r="I133" s="154"/>
      <c r="J133" s="154"/>
      <c r="K133" s="154"/>
      <c r="L133" s="154">
        <f t="shared" si="8"/>
        <v>0</v>
      </c>
      <c r="M133" s="92"/>
      <c r="N133" s="92"/>
      <c r="O133" s="92"/>
      <c r="P133" s="158"/>
      <c r="Q133" s="158"/>
      <c r="R133" s="158"/>
      <c r="S133" s="158"/>
      <c r="T133" s="158"/>
      <c r="U133" s="158"/>
      <c r="V133" s="158"/>
      <c r="W133" s="158"/>
      <c r="X133" s="152"/>
      <c r="Y133" s="119">
        <f t="shared" si="6"/>
        <v>0</v>
      </c>
      <c r="Z133" s="119"/>
      <c r="AA133" s="119"/>
      <c r="AB133" s="119"/>
      <c r="AC133" s="119"/>
      <c r="AD133" s="119"/>
      <c r="AE133" s="119"/>
      <c r="AF133" s="119"/>
      <c r="AG133" s="118"/>
    </row>
    <row r="134" spans="1:33" x14ac:dyDescent="0.25">
      <c r="A134" s="119"/>
      <c r="B134" s="92"/>
      <c r="C134" s="152"/>
      <c r="D134" s="158"/>
      <c r="E134" s="92"/>
      <c r="F134" s="176">
        <f t="shared" si="7"/>
        <v>0</v>
      </c>
      <c r="G134" s="148"/>
      <c r="H134" s="177"/>
      <c r="I134" s="154"/>
      <c r="J134" s="154"/>
      <c r="K134" s="154"/>
      <c r="L134" s="154">
        <f t="shared" si="8"/>
        <v>0</v>
      </c>
      <c r="M134" s="92"/>
      <c r="N134" s="92"/>
      <c r="O134" s="92"/>
      <c r="P134" s="158"/>
      <c r="Q134" s="158"/>
      <c r="R134" s="158"/>
      <c r="S134" s="158"/>
      <c r="T134" s="158"/>
      <c r="U134" s="158"/>
      <c r="V134" s="158"/>
      <c r="W134" s="158"/>
      <c r="X134" s="152"/>
      <c r="Y134" s="119">
        <f t="shared" si="6"/>
        <v>0</v>
      </c>
      <c r="Z134" s="119"/>
      <c r="AA134" s="119"/>
      <c r="AB134" s="119"/>
      <c r="AC134" s="119"/>
      <c r="AD134" s="119"/>
      <c r="AE134" s="119"/>
      <c r="AF134" s="119"/>
      <c r="AG134" s="118"/>
    </row>
    <row r="135" spans="1:33" x14ac:dyDescent="0.25">
      <c r="A135" s="119"/>
      <c r="B135" s="92"/>
      <c r="C135" s="152"/>
      <c r="D135" s="158"/>
      <c r="E135" s="92"/>
      <c r="F135" s="176">
        <f t="shared" si="7"/>
        <v>0</v>
      </c>
      <c r="G135" s="91"/>
      <c r="H135" s="177"/>
      <c r="I135" s="154"/>
      <c r="J135" s="154"/>
      <c r="K135" s="154"/>
      <c r="L135" s="154">
        <f t="shared" si="8"/>
        <v>0</v>
      </c>
      <c r="M135" s="92"/>
      <c r="N135" s="92"/>
      <c r="O135" s="92"/>
      <c r="P135" s="158"/>
      <c r="Q135" s="158"/>
      <c r="R135" s="158"/>
      <c r="S135" s="158"/>
      <c r="T135" s="158"/>
      <c r="U135" s="158"/>
      <c r="V135" s="158"/>
      <c r="W135" s="158"/>
      <c r="X135" s="152"/>
      <c r="Y135" s="119">
        <f t="shared" si="6"/>
        <v>0</v>
      </c>
      <c r="Z135" s="119"/>
      <c r="AA135" s="119"/>
      <c r="AB135" s="119"/>
      <c r="AC135" s="119"/>
      <c r="AD135" s="119"/>
      <c r="AE135" s="119"/>
      <c r="AF135" s="119"/>
      <c r="AG135" s="118"/>
    </row>
    <row r="136" spans="1:33" s="172" customFormat="1" x14ac:dyDescent="0.25">
      <c r="A136" s="119"/>
      <c r="B136" s="92"/>
      <c r="C136" s="152"/>
      <c r="D136" s="163"/>
      <c r="E136" s="119"/>
      <c r="F136" s="176">
        <f t="shared" si="7"/>
        <v>0</v>
      </c>
      <c r="G136" s="91"/>
      <c r="H136" s="180"/>
      <c r="I136" s="183"/>
      <c r="J136" s="183"/>
      <c r="K136" s="183"/>
      <c r="L136" s="183">
        <f t="shared" si="8"/>
        <v>0</v>
      </c>
      <c r="M136" s="119"/>
      <c r="N136" s="119"/>
      <c r="O136" s="119"/>
      <c r="P136" s="163"/>
      <c r="Q136" s="163"/>
      <c r="R136" s="163"/>
      <c r="S136" s="163"/>
      <c r="T136" s="163"/>
      <c r="U136" s="163"/>
      <c r="V136" s="163"/>
      <c r="W136" s="163"/>
      <c r="X136" s="152"/>
      <c r="Y136" s="119">
        <f t="shared" si="6"/>
        <v>0</v>
      </c>
      <c r="Z136" s="119"/>
      <c r="AA136" s="119"/>
      <c r="AB136" s="119"/>
      <c r="AC136" s="119"/>
      <c r="AD136" s="119"/>
      <c r="AE136" s="119"/>
      <c r="AF136" s="119"/>
      <c r="AG136" s="121"/>
    </row>
    <row r="137" spans="1:33" s="172" customFormat="1" x14ac:dyDescent="0.25">
      <c r="A137" s="119"/>
      <c r="B137" s="92"/>
      <c r="C137" s="152"/>
      <c r="D137" s="163"/>
      <c r="E137" s="119"/>
      <c r="F137" s="176">
        <f t="shared" si="7"/>
        <v>0</v>
      </c>
      <c r="G137" s="91"/>
      <c r="H137" s="180"/>
      <c r="I137" s="183"/>
      <c r="J137" s="183"/>
      <c r="K137" s="183"/>
      <c r="L137" s="183">
        <f t="shared" si="8"/>
        <v>0</v>
      </c>
      <c r="M137" s="119"/>
      <c r="N137" s="120"/>
      <c r="O137" s="119"/>
      <c r="P137" s="163"/>
      <c r="Q137" s="163"/>
      <c r="R137" s="163"/>
      <c r="S137" s="163"/>
      <c r="T137" s="163"/>
      <c r="U137" s="163"/>
      <c r="V137" s="163"/>
      <c r="W137" s="163"/>
      <c r="X137" s="152"/>
      <c r="Y137" s="119">
        <f t="shared" si="6"/>
        <v>0</v>
      </c>
      <c r="Z137" s="119"/>
      <c r="AA137" s="119"/>
      <c r="AB137" s="119"/>
      <c r="AC137" s="119"/>
      <c r="AD137" s="119"/>
      <c r="AE137" s="119"/>
      <c r="AF137" s="119"/>
      <c r="AG137" s="121"/>
    </row>
    <row r="138" spans="1:33" s="172" customFormat="1" x14ac:dyDescent="0.25">
      <c r="A138" s="119"/>
      <c r="B138" s="92"/>
      <c r="C138" s="152"/>
      <c r="D138" s="163"/>
      <c r="E138" s="119"/>
      <c r="F138" s="176">
        <f t="shared" si="7"/>
        <v>0</v>
      </c>
      <c r="G138" s="91"/>
      <c r="H138" s="180"/>
      <c r="I138" s="183"/>
      <c r="J138" s="183"/>
      <c r="K138" s="183"/>
      <c r="L138" s="183">
        <f t="shared" si="8"/>
        <v>0</v>
      </c>
      <c r="M138" s="119"/>
      <c r="N138" s="119"/>
      <c r="O138" s="119"/>
      <c r="P138" s="163"/>
      <c r="Q138" s="163"/>
      <c r="R138" s="163"/>
      <c r="S138" s="163"/>
      <c r="T138" s="163"/>
      <c r="U138" s="163"/>
      <c r="V138" s="163"/>
      <c r="W138" s="163"/>
      <c r="X138" s="152"/>
      <c r="Y138" s="119">
        <f t="shared" si="6"/>
        <v>0</v>
      </c>
      <c r="Z138" s="119"/>
      <c r="AA138" s="119"/>
      <c r="AB138" s="119"/>
      <c r="AC138" s="119"/>
      <c r="AD138" s="119"/>
      <c r="AE138" s="119"/>
      <c r="AF138" s="119"/>
      <c r="AG138" s="121"/>
    </row>
    <row r="139" spans="1:33" s="172" customFormat="1" x14ac:dyDescent="0.25">
      <c r="A139" s="119"/>
      <c r="B139" s="92"/>
      <c r="C139" s="152"/>
      <c r="D139" s="163"/>
      <c r="E139" s="119"/>
      <c r="F139" s="176">
        <f t="shared" si="7"/>
        <v>0</v>
      </c>
      <c r="G139" s="91"/>
      <c r="H139" s="180"/>
      <c r="I139" s="183"/>
      <c r="J139" s="183"/>
      <c r="K139" s="183"/>
      <c r="L139" s="183">
        <f t="shared" si="8"/>
        <v>0</v>
      </c>
      <c r="M139" s="119"/>
      <c r="N139" s="119"/>
      <c r="O139" s="119"/>
      <c r="P139" s="163"/>
      <c r="Q139" s="163"/>
      <c r="R139" s="163"/>
      <c r="S139" s="163"/>
      <c r="T139" s="163"/>
      <c r="U139" s="163"/>
      <c r="V139" s="163"/>
      <c r="W139" s="163"/>
      <c r="X139" s="152"/>
      <c r="Y139" s="119">
        <f t="shared" si="6"/>
        <v>0</v>
      </c>
      <c r="Z139" s="119"/>
      <c r="AA139" s="119"/>
      <c r="AB139" s="119"/>
      <c r="AC139" s="119"/>
      <c r="AD139" s="119"/>
      <c r="AE139" s="119"/>
      <c r="AF139" s="119"/>
      <c r="AG139" s="121"/>
    </row>
    <row r="140" spans="1:33" x14ac:dyDescent="0.25">
      <c r="A140" s="119"/>
      <c r="B140" s="92"/>
      <c r="C140" s="153"/>
      <c r="D140" s="158"/>
      <c r="E140" s="119"/>
      <c r="F140" s="176">
        <f t="shared" si="7"/>
        <v>0</v>
      </c>
      <c r="G140" s="91"/>
      <c r="H140" s="177"/>
      <c r="I140" s="183"/>
      <c r="J140" s="183"/>
      <c r="K140" s="183"/>
      <c r="L140" s="183">
        <f t="shared" si="8"/>
        <v>0</v>
      </c>
      <c r="M140" s="119"/>
      <c r="N140" s="119"/>
      <c r="O140" s="119"/>
      <c r="P140" s="163"/>
      <c r="Q140" s="163"/>
      <c r="R140" s="163"/>
      <c r="S140" s="163"/>
      <c r="T140" s="163"/>
      <c r="U140" s="163"/>
      <c r="V140" s="163"/>
      <c r="W140" s="163"/>
      <c r="X140" s="152"/>
      <c r="Y140" s="119">
        <f t="shared" si="6"/>
        <v>0</v>
      </c>
      <c r="Z140" s="119"/>
      <c r="AA140" s="119"/>
      <c r="AB140" s="119"/>
      <c r="AC140" s="119"/>
      <c r="AD140" s="119"/>
      <c r="AE140" s="119"/>
      <c r="AF140" s="119"/>
      <c r="AG140" s="121"/>
    </row>
    <row r="141" spans="1:33" s="172" customFormat="1" x14ac:dyDescent="0.25">
      <c r="A141" s="119"/>
      <c r="B141" s="92"/>
      <c r="C141" s="152"/>
      <c r="D141" s="163"/>
      <c r="E141" s="119"/>
      <c r="F141" s="176">
        <f t="shared" si="7"/>
        <v>0</v>
      </c>
      <c r="G141" s="91"/>
      <c r="H141" s="180"/>
      <c r="I141" s="183"/>
      <c r="J141" s="183"/>
      <c r="K141" s="183"/>
      <c r="L141" s="183">
        <f t="shared" si="8"/>
        <v>0</v>
      </c>
      <c r="M141" s="119"/>
      <c r="N141" s="119"/>
      <c r="O141" s="119"/>
      <c r="P141" s="163"/>
      <c r="Q141" s="163"/>
      <c r="R141" s="163"/>
      <c r="S141" s="163"/>
      <c r="T141" s="163"/>
      <c r="U141" s="163"/>
      <c r="V141" s="163"/>
      <c r="W141" s="163"/>
      <c r="X141" s="152"/>
      <c r="Y141" s="119">
        <f t="shared" si="6"/>
        <v>0</v>
      </c>
      <c r="Z141" s="119"/>
      <c r="AA141" s="119"/>
      <c r="AB141" s="119"/>
      <c r="AC141" s="119"/>
      <c r="AD141" s="119"/>
      <c r="AE141" s="119"/>
      <c r="AF141" s="119"/>
      <c r="AG141" s="121"/>
    </row>
    <row r="142" spans="1:33" s="172" customFormat="1" x14ac:dyDescent="0.25">
      <c r="A142" s="119"/>
      <c r="B142" s="92"/>
      <c r="C142" s="152"/>
      <c r="D142" s="163"/>
      <c r="E142" s="119"/>
      <c r="F142" s="176">
        <f t="shared" si="7"/>
        <v>0</v>
      </c>
      <c r="G142" s="91"/>
      <c r="H142" s="180"/>
      <c r="I142" s="183"/>
      <c r="J142" s="183"/>
      <c r="K142" s="183"/>
      <c r="L142" s="183">
        <f t="shared" si="8"/>
        <v>0</v>
      </c>
      <c r="M142" s="119"/>
      <c r="N142" s="119"/>
      <c r="O142" s="119"/>
      <c r="P142" s="163"/>
      <c r="Q142" s="163"/>
      <c r="R142" s="163"/>
      <c r="S142" s="163"/>
      <c r="T142" s="163"/>
      <c r="U142" s="163"/>
      <c r="V142" s="163"/>
      <c r="W142" s="163"/>
      <c r="X142" s="152"/>
      <c r="Y142" s="119">
        <f t="shared" si="6"/>
        <v>0</v>
      </c>
      <c r="Z142" s="119"/>
      <c r="AA142" s="119"/>
      <c r="AB142" s="119"/>
      <c r="AC142" s="119"/>
      <c r="AD142" s="119"/>
      <c r="AE142" s="119"/>
      <c r="AF142" s="119"/>
      <c r="AG142" s="121"/>
    </row>
    <row r="143" spans="1:33" s="172" customFormat="1" x14ac:dyDescent="0.25">
      <c r="A143" s="119"/>
      <c r="B143" s="92"/>
      <c r="C143" s="152"/>
      <c r="D143" s="163"/>
      <c r="E143" s="119"/>
      <c r="F143" s="176">
        <f t="shared" si="7"/>
        <v>0</v>
      </c>
      <c r="G143" s="91"/>
      <c r="H143" s="180"/>
      <c r="I143" s="183"/>
      <c r="J143" s="183"/>
      <c r="K143" s="183"/>
      <c r="L143" s="183">
        <f t="shared" si="8"/>
        <v>0</v>
      </c>
      <c r="M143" s="119"/>
      <c r="N143" s="120"/>
      <c r="O143" s="119"/>
      <c r="P143" s="163"/>
      <c r="Q143" s="163"/>
      <c r="R143" s="163"/>
      <c r="S143" s="163"/>
      <c r="T143" s="163"/>
      <c r="U143" s="163"/>
      <c r="V143" s="163"/>
      <c r="W143" s="163"/>
      <c r="X143" s="152"/>
      <c r="Y143" s="119">
        <f t="shared" si="6"/>
        <v>0</v>
      </c>
      <c r="Z143" s="119"/>
      <c r="AA143" s="119"/>
      <c r="AB143" s="119"/>
      <c r="AC143" s="119"/>
      <c r="AD143" s="119"/>
      <c r="AE143" s="119"/>
      <c r="AF143" s="119"/>
      <c r="AG143" s="121"/>
    </row>
  </sheetData>
  <autoFilter ref="B9:AK143" xr:uid="{00000000-0009-0000-0000-000000000000}"/>
  <sortState ref="C11:AG141">
    <sortCondition ref="C11"/>
  </sortState>
  <mergeCells count="2">
    <mergeCell ref="Y9:AF9"/>
    <mergeCell ref="P10:W10"/>
  </mergeCells>
  <conditionalFormatting sqref="F11:F143">
    <cfRule type="cellIs" dxfId="1" priority="1" operator="equal">
      <formula>"nome appaltatore principale"</formula>
    </cfRule>
    <cfRule type="cellIs" dxfId="0" priority="2" operator="equal">
      <formula>"nome appalatore principale"</formula>
    </cfRule>
  </conditionalFormatting>
  <dataValidations count="3">
    <dataValidation type="list" allowBlank="1" showInputMessage="1" showErrorMessage="1" sqref="B11:B143" xr:uid="{4E404598-A1AD-4B0D-9A40-74E5ECADE323}">
      <formula1>$B$1:$B$3</formula1>
    </dataValidation>
    <dataValidation type="list" allowBlank="1" showInputMessage="1" showErrorMessage="1" sqref="E11:E143" xr:uid="{C05CC3D3-C699-49DF-A732-133443DCBC2B}">
      <formula1>$E$1:$E$2</formula1>
    </dataValidation>
    <dataValidation type="list" allowBlank="1" showInputMessage="1" showErrorMessage="1" sqref="O11:O143" xr:uid="{DDD3E61A-78A2-4F10-B5C7-BA0ABBD7B2A8}">
      <formula1>$O$1:$O$7</formula1>
    </dataValidation>
  </dataValidations>
  <pageMargins left="0.25" right="0.25" top="0.75" bottom="0.75" header="0.3" footer="0.3"/>
  <pageSetup paperSize="8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3B666-7E2E-49D2-AE80-072E5F692B94}">
  <dimension ref="A1:B1"/>
  <sheetViews>
    <sheetView workbookViewId="0">
      <selection activeCell="C1" sqref="C1"/>
    </sheetView>
  </sheetViews>
  <sheetFormatPr defaultRowHeight="15" x14ac:dyDescent="0.25"/>
  <cols>
    <col min="1" max="1" width="76.85546875" customWidth="1"/>
    <col min="2" max="2" width="54.7109375" customWidth="1"/>
  </cols>
  <sheetData>
    <row r="1" spans="1:2" ht="360" x14ac:dyDescent="0.25">
      <c r="A1" s="249" t="str">
        <f>_xlfn.CONCAT(Imprese!G12:G41)</f>
        <v xml:space="preserve">gabriele.boninsegna@it.abb.com; 
agostino.ravasio@it.abb.com; 
francesco.angiolini@it.abb.com; 
oscar.cortinovis@it.abb.com; 
michele.perrina@it.abb.com; 
valeria.tosetto@it.abb.com; 
fabio.figini@it.abb.com; airmechanicservice@hotmail.it; camilla@alfadati.com; 
claude@alfadati.com; daniela.ubbiali@alfastandard.it; giovanni.pinna@ansaldoenergia.com; 
paola.pedron@ansaldoenergia.com; service.lazio@it.atlascopco.com; 
ufficio.sicurezza@it.atlascopco.com; 
fabio.depasquale@it.atlascopco.com; 
tiziana.sanzaro@it.atlascopco.com; dbertaggia@auma.it; 
ewagner@auma.it; mario.angiello@aureliasrl.it;  noce.aurelia@libero.it; info@cegelettronica.com; 
roberto.alunni@cegelettronica.com; 
cinzia.gennaioli@cegelettronica.com; u.giosafatto@cndservice.it; 
n.mangoni@cndservice.it; laura.gogni@ctm.it; pirro.heatservice@gmail.com; 
dickinson.heatservice@gmail.com; isolpontinia@libero.it; segreteria@pennacchiferruccio.it; pndlatina@pndatina.it; marco.lobascio@projecteuropa.com; amministrazione@rem-motori.it; ivan.medici@scamesistemi.it; cristina.pelliccioli@synecom.it; tecnoalp@tecnoalp.com; cinzia.casoni@temasistemi.com; servizi@testanigestioni.it; info@trafoser.it; </v>
      </c>
      <c r="B1" s="2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21" zoomScale="115" zoomScaleNormal="115" workbookViewId="0">
      <selection activeCell="A31" sqref="A31:B31"/>
    </sheetView>
  </sheetViews>
  <sheetFormatPr defaultRowHeight="15" x14ac:dyDescent="0.25"/>
  <cols>
    <col min="1" max="1" width="47" style="116" customWidth="1"/>
    <col min="2" max="2" width="39.5703125" style="111" bestFit="1" customWidth="1"/>
    <col min="3" max="3" width="7.28515625" style="93" customWidth="1"/>
    <col min="4" max="4" width="47" style="116" customWidth="1"/>
    <col min="5" max="5" width="39.5703125" style="111" bestFit="1" customWidth="1"/>
    <col min="6" max="16384" width="9.140625" style="93"/>
  </cols>
  <sheetData>
    <row r="1" spans="1:5" x14ac:dyDescent="0.25">
      <c r="A1" s="122" t="s">
        <v>297</v>
      </c>
      <c r="B1" s="123"/>
      <c r="D1" s="122" t="s">
        <v>298</v>
      </c>
      <c r="E1" s="123"/>
    </row>
    <row r="2" spans="1:5" ht="22.5" customHeight="1" x14ac:dyDescent="0.25">
      <c r="A2" s="112" t="s">
        <v>241</v>
      </c>
      <c r="B2" s="99">
        <v>43227</v>
      </c>
      <c r="D2" s="112" t="s">
        <v>241</v>
      </c>
      <c r="E2" s="124">
        <v>43262</v>
      </c>
    </row>
    <row r="3" spans="1:5" ht="52.5" customHeight="1" x14ac:dyDescent="0.25">
      <c r="A3" s="112" t="s">
        <v>242</v>
      </c>
      <c r="B3" s="100" t="s">
        <v>261</v>
      </c>
      <c r="D3" s="112" t="s">
        <v>242</v>
      </c>
      <c r="E3" s="100" t="s">
        <v>261</v>
      </c>
    </row>
    <row r="4" spans="1:5" x14ac:dyDescent="0.25">
      <c r="A4" s="113" t="s">
        <v>243</v>
      </c>
      <c r="B4" s="101" t="s">
        <v>256</v>
      </c>
      <c r="D4" s="113" t="s">
        <v>243</v>
      </c>
      <c r="E4" s="101" t="s">
        <v>256</v>
      </c>
    </row>
    <row r="5" spans="1:5" x14ac:dyDescent="0.25">
      <c r="A5" s="114"/>
      <c r="B5" s="102" t="s">
        <v>257</v>
      </c>
      <c r="D5" s="114"/>
      <c r="E5" s="102" t="s">
        <v>257</v>
      </c>
    </row>
    <row r="6" spans="1:5" ht="23.25" customHeight="1" x14ac:dyDescent="0.25">
      <c r="A6" s="115"/>
      <c r="B6" s="103" t="s">
        <v>262</v>
      </c>
      <c r="D6" s="115"/>
      <c r="E6" s="103" t="s">
        <v>262</v>
      </c>
    </row>
    <row r="7" spans="1:5" ht="26.25" customHeight="1" x14ac:dyDescent="0.25">
      <c r="A7" s="112" t="s">
        <v>244</v>
      </c>
      <c r="B7" s="104" t="s">
        <v>258</v>
      </c>
      <c r="D7" s="112" t="s">
        <v>244</v>
      </c>
      <c r="E7" s="104" t="s">
        <v>258</v>
      </c>
    </row>
    <row r="8" spans="1:5" x14ac:dyDescent="0.25">
      <c r="A8" s="113" t="s">
        <v>245</v>
      </c>
      <c r="B8" s="101" t="s">
        <v>259</v>
      </c>
      <c r="D8" s="113" t="s">
        <v>245</v>
      </c>
      <c r="E8" s="101" t="s">
        <v>259</v>
      </c>
    </row>
    <row r="9" spans="1:5" x14ac:dyDescent="0.25">
      <c r="A9" s="114"/>
      <c r="B9" s="102" t="s">
        <v>260</v>
      </c>
      <c r="D9" s="114"/>
      <c r="E9" s="102" t="s">
        <v>260</v>
      </c>
    </row>
    <row r="10" spans="1:5" ht="54.75" customHeight="1" x14ac:dyDescent="0.25">
      <c r="A10" s="115"/>
      <c r="B10" s="103" t="s">
        <v>267</v>
      </c>
      <c r="D10" s="115"/>
      <c r="E10" s="103" t="s">
        <v>267</v>
      </c>
    </row>
    <row r="11" spans="1:5" x14ac:dyDescent="0.25">
      <c r="A11" s="113" t="s">
        <v>246</v>
      </c>
      <c r="B11" s="101" t="s">
        <v>264</v>
      </c>
      <c r="D11" s="113" t="s">
        <v>246</v>
      </c>
      <c r="E11" s="101" t="s">
        <v>264</v>
      </c>
    </row>
    <row r="12" spans="1:5" ht="15.75" x14ac:dyDescent="0.25">
      <c r="A12" s="114"/>
      <c r="B12" s="105" t="s">
        <v>263</v>
      </c>
      <c r="D12" s="114"/>
      <c r="E12" s="105" t="s">
        <v>263</v>
      </c>
    </row>
    <row r="13" spans="1:5" ht="40.5" customHeight="1" x14ac:dyDescent="0.25">
      <c r="A13" s="115"/>
      <c r="B13" s="103" t="s">
        <v>266</v>
      </c>
      <c r="D13" s="115"/>
      <c r="E13" s="103" t="s">
        <v>266</v>
      </c>
    </row>
    <row r="14" spans="1:5" x14ac:dyDescent="0.25">
      <c r="A14" s="113" t="s">
        <v>247</v>
      </c>
      <c r="B14" s="101" t="s">
        <v>264</v>
      </c>
      <c r="D14" s="113" t="s">
        <v>247</v>
      </c>
      <c r="E14" s="101" t="s">
        <v>264</v>
      </c>
    </row>
    <row r="15" spans="1:5" ht="15.75" x14ac:dyDescent="0.25">
      <c r="A15" s="114"/>
      <c r="B15" s="105" t="s">
        <v>263</v>
      </c>
      <c r="D15" s="114"/>
      <c r="E15" s="105" t="s">
        <v>263</v>
      </c>
    </row>
    <row r="16" spans="1:5" ht="39.75" customHeight="1" x14ac:dyDescent="0.25">
      <c r="A16" s="115"/>
      <c r="B16" s="103" t="s">
        <v>266</v>
      </c>
      <c r="D16" s="115"/>
      <c r="E16" s="103" t="s">
        <v>266</v>
      </c>
    </row>
    <row r="17" spans="1:5" ht="24" customHeight="1" x14ac:dyDescent="0.25">
      <c r="A17" s="112" t="s">
        <v>248</v>
      </c>
      <c r="B17" s="99">
        <v>43227</v>
      </c>
      <c r="D17" s="112" t="s">
        <v>299</v>
      </c>
      <c r="E17" s="99">
        <v>43227</v>
      </c>
    </row>
    <row r="18" spans="1:5" ht="33" customHeight="1" x14ac:dyDescent="0.25">
      <c r="A18" s="112" t="s">
        <v>249</v>
      </c>
      <c r="B18" s="104" t="s">
        <v>265</v>
      </c>
      <c r="D18" s="112" t="s">
        <v>301</v>
      </c>
      <c r="E18" s="125" t="s">
        <v>300</v>
      </c>
    </row>
    <row r="19" spans="1:5" ht="42.75" customHeight="1" x14ac:dyDescent="0.25">
      <c r="A19" s="112" t="s">
        <v>250</v>
      </c>
      <c r="B19" s="104">
        <v>200</v>
      </c>
      <c r="D19" s="112" t="s">
        <v>302</v>
      </c>
      <c r="E19" s="125">
        <v>100</v>
      </c>
    </row>
    <row r="20" spans="1:5" ht="41.25" customHeight="1" x14ac:dyDescent="0.25">
      <c r="A20" s="113" t="s">
        <v>251</v>
      </c>
      <c r="B20" s="101">
        <v>49</v>
      </c>
      <c r="D20" s="113" t="s">
        <v>251</v>
      </c>
      <c r="E20" s="126">
        <v>19</v>
      </c>
    </row>
    <row r="21" spans="1:5" ht="44.25" customHeight="1" x14ac:dyDescent="0.25">
      <c r="A21" s="112" t="s">
        <v>254</v>
      </c>
      <c r="B21" s="110">
        <v>1500000</v>
      </c>
      <c r="D21" s="112" t="s">
        <v>254</v>
      </c>
      <c r="E21" s="110">
        <v>1500000</v>
      </c>
    </row>
    <row r="22" spans="1:5" s="95" customFormat="1" ht="30" x14ac:dyDescent="0.25">
      <c r="A22" s="113" t="s">
        <v>252</v>
      </c>
      <c r="B22" s="106" t="s">
        <v>253</v>
      </c>
      <c r="C22" s="94"/>
      <c r="D22" s="113" t="s">
        <v>304</v>
      </c>
      <c r="E22" s="106" t="s">
        <v>253</v>
      </c>
    </row>
    <row r="23" spans="1:5" x14ac:dyDescent="0.25">
      <c r="A23" s="96" t="s">
        <v>188</v>
      </c>
      <c r="B23" s="107" t="s">
        <v>189</v>
      </c>
      <c r="D23" s="129" t="s">
        <v>188</v>
      </c>
      <c r="E23" s="130">
        <v>2266090592</v>
      </c>
    </row>
    <row r="24" spans="1:5" x14ac:dyDescent="0.25">
      <c r="A24" s="97" t="s">
        <v>190</v>
      </c>
      <c r="B24" s="108" t="s">
        <v>191</v>
      </c>
      <c r="D24" s="131" t="s">
        <v>194</v>
      </c>
      <c r="E24" s="132">
        <v>7233741003</v>
      </c>
    </row>
    <row r="25" spans="1:5" x14ac:dyDescent="0.25">
      <c r="A25" s="97" t="s">
        <v>192</v>
      </c>
      <c r="B25" s="108" t="s">
        <v>193</v>
      </c>
      <c r="D25" s="131" t="s">
        <v>196</v>
      </c>
      <c r="E25" s="132">
        <v>2364630596</v>
      </c>
    </row>
    <row r="26" spans="1:5" x14ac:dyDescent="0.25">
      <c r="A26" s="97" t="s">
        <v>194</v>
      </c>
      <c r="B26" s="108" t="s">
        <v>195</v>
      </c>
      <c r="D26" s="131" t="s">
        <v>235</v>
      </c>
      <c r="E26" s="133">
        <v>3279700102</v>
      </c>
    </row>
    <row r="27" spans="1:5" x14ac:dyDescent="0.25">
      <c r="A27" s="97" t="s">
        <v>196</v>
      </c>
      <c r="B27" s="108" t="s">
        <v>197</v>
      </c>
      <c r="D27" s="127" t="s">
        <v>219</v>
      </c>
      <c r="E27" s="128">
        <v>1346110180</v>
      </c>
    </row>
    <row r="28" spans="1:5" x14ac:dyDescent="0.25">
      <c r="A28" s="97" t="s">
        <v>198</v>
      </c>
      <c r="B28" s="117" t="s">
        <v>268</v>
      </c>
      <c r="D28" s="127" t="s">
        <v>225</v>
      </c>
      <c r="E28" s="128">
        <v>467760492</v>
      </c>
    </row>
    <row r="29" spans="1:5" x14ac:dyDescent="0.25">
      <c r="A29" s="97" t="s">
        <v>199</v>
      </c>
      <c r="B29" s="117" t="s">
        <v>269</v>
      </c>
      <c r="D29" s="127" t="s">
        <v>234</v>
      </c>
      <c r="E29" s="128">
        <v>220970743</v>
      </c>
    </row>
    <row r="30" spans="1:5" x14ac:dyDescent="0.25">
      <c r="A30" s="97" t="s">
        <v>200</v>
      </c>
      <c r="B30" s="117" t="s">
        <v>270</v>
      </c>
      <c r="D30" s="127" t="s">
        <v>239</v>
      </c>
      <c r="E30" s="128" t="s">
        <v>240</v>
      </c>
    </row>
    <row r="31" spans="1:5" x14ac:dyDescent="0.25">
      <c r="A31" s="97" t="s">
        <v>201</v>
      </c>
      <c r="B31" s="108" t="s">
        <v>202</v>
      </c>
      <c r="D31" s="127" t="s">
        <v>224</v>
      </c>
      <c r="E31" s="128" t="s">
        <v>279</v>
      </c>
    </row>
    <row r="32" spans="1:5" x14ac:dyDescent="0.25">
      <c r="A32" s="97" t="s">
        <v>180</v>
      </c>
      <c r="B32" s="117" t="s">
        <v>271</v>
      </c>
      <c r="D32" s="131" t="s">
        <v>305</v>
      </c>
      <c r="E32" s="133">
        <v>2586570596</v>
      </c>
    </row>
    <row r="33" spans="1:5" x14ac:dyDescent="0.25">
      <c r="A33" s="97" t="s">
        <v>203</v>
      </c>
      <c r="B33" s="117" t="s">
        <v>272</v>
      </c>
      <c r="D33" s="134" t="s">
        <v>303</v>
      </c>
      <c r="E33" s="135">
        <v>4081330963</v>
      </c>
    </row>
    <row r="34" spans="1:5" x14ac:dyDescent="0.25">
      <c r="A34" s="97" t="s">
        <v>204</v>
      </c>
      <c r="B34" s="108" t="s">
        <v>205</v>
      </c>
    </row>
    <row r="35" spans="1:5" x14ac:dyDescent="0.25">
      <c r="A35" s="97" t="s">
        <v>206</v>
      </c>
      <c r="B35" s="117" t="s">
        <v>273</v>
      </c>
    </row>
    <row r="36" spans="1:5" x14ac:dyDescent="0.25">
      <c r="A36" s="97" t="s">
        <v>207</v>
      </c>
      <c r="B36" s="108" t="s">
        <v>208</v>
      </c>
    </row>
    <row r="37" spans="1:5" x14ac:dyDescent="0.25">
      <c r="A37" s="97" t="s">
        <v>209</v>
      </c>
      <c r="B37" s="117" t="s">
        <v>274</v>
      </c>
    </row>
    <row r="38" spans="1:5" x14ac:dyDescent="0.25">
      <c r="A38" s="97" t="s">
        <v>210</v>
      </c>
      <c r="B38" s="117" t="s">
        <v>275</v>
      </c>
    </row>
    <row r="39" spans="1:5" x14ac:dyDescent="0.25">
      <c r="A39" s="97" t="s">
        <v>211</v>
      </c>
      <c r="B39" s="108" t="s">
        <v>255</v>
      </c>
    </row>
    <row r="40" spans="1:5" x14ac:dyDescent="0.25">
      <c r="A40" s="97" t="s">
        <v>212</v>
      </c>
      <c r="B40" s="108" t="s">
        <v>213</v>
      </c>
    </row>
    <row r="41" spans="1:5" x14ac:dyDescent="0.25">
      <c r="A41" s="97" t="s">
        <v>181</v>
      </c>
      <c r="B41" s="117" t="s">
        <v>276</v>
      </c>
    </row>
    <row r="42" spans="1:5" x14ac:dyDescent="0.25">
      <c r="A42" s="97" t="s">
        <v>214</v>
      </c>
      <c r="B42" s="117" t="s">
        <v>277</v>
      </c>
    </row>
    <row r="43" spans="1:5" x14ac:dyDescent="0.25">
      <c r="A43" s="97" t="s">
        <v>182</v>
      </c>
      <c r="B43" s="108" t="s">
        <v>215</v>
      </c>
    </row>
    <row r="44" spans="1:5" x14ac:dyDescent="0.25">
      <c r="A44" s="97" t="s">
        <v>216</v>
      </c>
      <c r="B44" s="108" t="s">
        <v>217</v>
      </c>
    </row>
    <row r="45" spans="1:5" x14ac:dyDescent="0.25">
      <c r="A45" s="97" t="s">
        <v>16</v>
      </c>
      <c r="B45" s="108" t="s">
        <v>218</v>
      </c>
    </row>
    <row r="46" spans="1:5" x14ac:dyDescent="0.25">
      <c r="A46" s="97" t="s">
        <v>219</v>
      </c>
      <c r="B46" s="117" t="s">
        <v>278</v>
      </c>
    </row>
    <row r="47" spans="1:5" x14ac:dyDescent="0.25">
      <c r="A47" s="97" t="s">
        <v>220</v>
      </c>
      <c r="B47" s="117" t="s">
        <v>280</v>
      </c>
    </row>
    <row r="48" spans="1:5" x14ac:dyDescent="0.25">
      <c r="A48" s="97" t="s">
        <v>183</v>
      </c>
      <c r="B48" s="108" t="s">
        <v>221</v>
      </c>
    </row>
    <row r="49" spans="1:2" x14ac:dyDescent="0.25">
      <c r="A49" s="97" t="s">
        <v>222</v>
      </c>
      <c r="B49" s="108" t="s">
        <v>223</v>
      </c>
    </row>
    <row r="50" spans="1:2" x14ac:dyDescent="0.25">
      <c r="A50" s="97" t="s">
        <v>224</v>
      </c>
      <c r="B50" s="117" t="s">
        <v>279</v>
      </c>
    </row>
    <row r="51" spans="1:2" x14ac:dyDescent="0.25">
      <c r="A51" s="97" t="s">
        <v>225</v>
      </c>
      <c r="B51" s="117" t="s">
        <v>281</v>
      </c>
    </row>
    <row r="52" spans="1:2" x14ac:dyDescent="0.25">
      <c r="A52" s="97" t="s">
        <v>185</v>
      </c>
      <c r="B52" s="117" t="s">
        <v>282</v>
      </c>
    </row>
    <row r="53" spans="1:2" x14ac:dyDescent="0.25">
      <c r="A53" s="97" t="s">
        <v>226</v>
      </c>
      <c r="B53" s="117" t="s">
        <v>283</v>
      </c>
    </row>
    <row r="54" spans="1:2" x14ac:dyDescent="0.25">
      <c r="A54" s="97" t="s">
        <v>227</v>
      </c>
      <c r="B54" s="117" t="s">
        <v>284</v>
      </c>
    </row>
    <row r="55" spans="1:2" x14ac:dyDescent="0.25">
      <c r="A55" s="97" t="s">
        <v>228</v>
      </c>
      <c r="B55" s="108" t="s">
        <v>229</v>
      </c>
    </row>
    <row r="56" spans="1:2" x14ac:dyDescent="0.25">
      <c r="A56" s="97" t="s">
        <v>230</v>
      </c>
      <c r="B56" s="117" t="s">
        <v>285</v>
      </c>
    </row>
    <row r="57" spans="1:2" x14ac:dyDescent="0.25">
      <c r="A57" s="97" t="s">
        <v>231</v>
      </c>
      <c r="B57" s="117" t="s">
        <v>286</v>
      </c>
    </row>
    <row r="58" spans="1:2" x14ac:dyDescent="0.25">
      <c r="A58" s="97" t="s">
        <v>232</v>
      </c>
      <c r="B58" s="117" t="s">
        <v>287</v>
      </c>
    </row>
    <row r="59" spans="1:2" x14ac:dyDescent="0.25">
      <c r="A59" s="97" t="s">
        <v>233</v>
      </c>
      <c r="B59" s="117" t="s">
        <v>288</v>
      </c>
    </row>
    <row r="60" spans="1:2" x14ac:dyDescent="0.25">
      <c r="A60" s="97" t="s">
        <v>234</v>
      </c>
      <c r="B60" s="117" t="s">
        <v>289</v>
      </c>
    </row>
    <row r="61" spans="1:2" x14ac:dyDescent="0.25">
      <c r="A61" s="97" t="s">
        <v>235</v>
      </c>
      <c r="B61" s="108" t="s">
        <v>236</v>
      </c>
    </row>
    <row r="62" spans="1:2" x14ac:dyDescent="0.25">
      <c r="A62" s="96" t="s">
        <v>237</v>
      </c>
      <c r="B62" s="107" t="s">
        <v>238</v>
      </c>
    </row>
    <row r="63" spans="1:2" x14ac:dyDescent="0.25">
      <c r="A63" s="98" t="s">
        <v>239</v>
      </c>
      <c r="B63" s="109" t="s">
        <v>240</v>
      </c>
    </row>
  </sheetData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4FEA6-EE00-4542-B9EB-1EA6CA8E63E7}">
  <dimension ref="A1:F20"/>
  <sheetViews>
    <sheetView workbookViewId="0">
      <selection activeCell="C22" sqref="C22"/>
    </sheetView>
  </sheetViews>
  <sheetFormatPr defaultRowHeight="15" x14ac:dyDescent="0.25"/>
  <cols>
    <col min="1" max="1" width="103" style="208" bestFit="1" customWidth="1"/>
    <col min="2" max="2" width="9" style="208" customWidth="1"/>
    <col min="3" max="3" width="52.7109375" style="208" bestFit="1" customWidth="1"/>
    <col min="4" max="4" width="11.7109375" style="208" bestFit="1" customWidth="1"/>
    <col min="5" max="5" width="17.42578125" style="208" bestFit="1" customWidth="1"/>
    <col min="6" max="6" width="22.140625" style="208" bestFit="1" customWidth="1"/>
  </cols>
  <sheetData>
    <row r="1" spans="1:6" x14ac:dyDescent="0.25">
      <c r="A1" s="200" t="s">
        <v>347</v>
      </c>
      <c r="B1" s="195"/>
      <c r="C1" s="201"/>
      <c r="D1" s="201"/>
      <c r="E1" s="195" t="s">
        <v>348</v>
      </c>
      <c r="F1" s="197" t="s">
        <v>349</v>
      </c>
    </row>
    <row r="2" spans="1:6" ht="19.5" x14ac:dyDescent="0.25">
      <c r="A2" s="202" t="s">
        <v>350</v>
      </c>
      <c r="B2" s="203"/>
      <c r="C2" s="204" t="s">
        <v>351</v>
      </c>
      <c r="D2" s="201" t="s">
        <v>352</v>
      </c>
      <c r="E2" s="195" t="s">
        <v>353</v>
      </c>
      <c r="F2" s="198" t="s">
        <v>354</v>
      </c>
    </row>
    <row r="3" spans="1:6" ht="19.5" x14ac:dyDescent="0.25">
      <c r="A3" s="202" t="s">
        <v>355</v>
      </c>
      <c r="B3" s="203"/>
      <c r="C3" s="204" t="s">
        <v>351</v>
      </c>
      <c r="D3" s="201" t="s">
        <v>352</v>
      </c>
      <c r="E3" s="195" t="s">
        <v>353</v>
      </c>
      <c r="F3" s="198" t="s">
        <v>354</v>
      </c>
    </row>
    <row r="4" spans="1:6" ht="19.5" x14ac:dyDescent="0.25">
      <c r="A4" s="205" t="s">
        <v>356</v>
      </c>
      <c r="B4" s="206"/>
      <c r="C4" s="204" t="s">
        <v>357</v>
      </c>
      <c r="D4" s="201" t="s">
        <v>352</v>
      </c>
      <c r="E4" s="195" t="s">
        <v>358</v>
      </c>
      <c r="F4" s="198" t="s">
        <v>354</v>
      </c>
    </row>
    <row r="5" spans="1:6" ht="19.5" x14ac:dyDescent="0.25">
      <c r="A5" s="207" t="s">
        <v>359</v>
      </c>
      <c r="B5" s="195"/>
      <c r="C5" s="201"/>
      <c r="D5" s="201" t="s">
        <v>352</v>
      </c>
      <c r="E5" s="195" t="s">
        <v>360</v>
      </c>
      <c r="F5" s="198" t="s">
        <v>354</v>
      </c>
    </row>
    <row r="6" spans="1:6" ht="19.5" x14ac:dyDescent="0.25">
      <c r="A6" s="207" t="s">
        <v>361</v>
      </c>
      <c r="B6" s="195"/>
      <c r="C6" s="201"/>
      <c r="D6" s="201" t="s">
        <v>352</v>
      </c>
      <c r="E6" s="195" t="s">
        <v>358</v>
      </c>
      <c r="F6" s="198" t="s">
        <v>354</v>
      </c>
    </row>
    <row r="7" spans="1:6" ht="19.5" x14ac:dyDescent="0.25">
      <c r="A7" s="207" t="s">
        <v>362</v>
      </c>
      <c r="B7" s="195"/>
      <c r="C7" s="201" t="s">
        <v>363</v>
      </c>
      <c r="D7" s="201" t="s">
        <v>352</v>
      </c>
      <c r="E7" s="195" t="s">
        <v>364</v>
      </c>
      <c r="F7" s="197" t="s">
        <v>365</v>
      </c>
    </row>
    <row r="8" spans="1:6" ht="19.5" x14ac:dyDescent="0.25">
      <c r="A8" s="207" t="s">
        <v>366</v>
      </c>
      <c r="B8" s="195"/>
      <c r="C8" s="201" t="s">
        <v>363</v>
      </c>
      <c r="D8" s="201" t="s">
        <v>352</v>
      </c>
      <c r="E8" s="195" t="s">
        <v>364</v>
      </c>
      <c r="F8" s="197" t="s">
        <v>365</v>
      </c>
    </row>
    <row r="9" spans="1:6" ht="20.25" thickBot="1" x14ac:dyDescent="0.3">
      <c r="A9" s="207" t="s">
        <v>367</v>
      </c>
      <c r="B9" s="195"/>
      <c r="C9" s="201" t="s">
        <v>363</v>
      </c>
      <c r="D9" s="201" t="s">
        <v>352</v>
      </c>
      <c r="E9" s="195" t="s">
        <v>364</v>
      </c>
      <c r="F9" s="197" t="s">
        <v>365</v>
      </c>
    </row>
    <row r="10" spans="1:6" ht="20.25" thickBot="1" x14ac:dyDescent="0.3">
      <c r="A10" s="207" t="s">
        <v>368</v>
      </c>
      <c r="B10" s="195"/>
      <c r="C10" s="201" t="s">
        <v>363</v>
      </c>
      <c r="D10" s="201" t="s">
        <v>352</v>
      </c>
      <c r="E10" s="199" t="s">
        <v>369</v>
      </c>
      <c r="F10" s="197" t="s">
        <v>365</v>
      </c>
    </row>
    <row r="11" spans="1:6" ht="20.25" thickBot="1" x14ac:dyDescent="0.3">
      <c r="A11" s="207" t="s">
        <v>370</v>
      </c>
      <c r="B11" s="195"/>
      <c r="C11" s="201" t="s">
        <v>363</v>
      </c>
      <c r="D11" s="201" t="s">
        <v>352</v>
      </c>
      <c r="E11" s="199" t="s">
        <v>369</v>
      </c>
      <c r="F11" s="197" t="s">
        <v>365</v>
      </c>
    </row>
    <row r="12" spans="1:6" ht="19.5" x14ac:dyDescent="0.25">
      <c r="A12" s="207" t="s">
        <v>371</v>
      </c>
      <c r="B12" s="195"/>
      <c r="C12" s="201" t="s">
        <v>363</v>
      </c>
      <c r="D12" s="201" t="s">
        <v>352</v>
      </c>
      <c r="E12" s="199" t="s">
        <v>369</v>
      </c>
      <c r="F12" s="197" t="s">
        <v>365</v>
      </c>
    </row>
    <row r="13" spans="1:6" ht="19.5" x14ac:dyDescent="0.25">
      <c r="A13" s="207" t="s">
        <v>372</v>
      </c>
      <c r="B13" s="195"/>
      <c r="C13" s="201" t="s">
        <v>373</v>
      </c>
      <c r="D13" s="201" t="s">
        <v>352</v>
      </c>
      <c r="E13" s="195" t="s">
        <v>364</v>
      </c>
      <c r="F13" s="197" t="s">
        <v>365</v>
      </c>
    </row>
    <row r="14" spans="1:6" ht="19.5" x14ac:dyDescent="0.25">
      <c r="A14" s="207" t="s">
        <v>374</v>
      </c>
      <c r="B14" s="195"/>
      <c r="C14" s="201" t="s">
        <v>375</v>
      </c>
      <c r="D14" s="201" t="s">
        <v>352</v>
      </c>
      <c r="E14" s="195" t="s">
        <v>364</v>
      </c>
      <c r="F14" s="197" t="s">
        <v>365</v>
      </c>
    </row>
    <row r="15" spans="1:6" ht="19.5" x14ac:dyDescent="0.25">
      <c r="A15" s="207" t="s">
        <v>376</v>
      </c>
      <c r="B15" s="195"/>
      <c r="C15" s="201" t="s">
        <v>375</v>
      </c>
      <c r="D15" s="201" t="s">
        <v>352</v>
      </c>
      <c r="E15" s="195" t="s">
        <v>364</v>
      </c>
      <c r="F15" s="197" t="s">
        <v>365</v>
      </c>
    </row>
    <row r="16" spans="1:6" ht="20.25" thickBot="1" x14ac:dyDescent="0.3">
      <c r="A16" s="207" t="s">
        <v>377</v>
      </c>
      <c r="B16" s="195"/>
      <c r="C16" s="201" t="s">
        <v>375</v>
      </c>
      <c r="D16" s="201" t="s">
        <v>352</v>
      </c>
      <c r="E16" s="195" t="s">
        <v>364</v>
      </c>
      <c r="F16" s="197" t="s">
        <v>365</v>
      </c>
    </row>
    <row r="17" spans="1:6" ht="20.25" thickBot="1" x14ac:dyDescent="0.3">
      <c r="A17" s="207" t="s">
        <v>378</v>
      </c>
      <c r="B17" s="195"/>
      <c r="C17" s="201" t="s">
        <v>375</v>
      </c>
      <c r="D17" s="201" t="s">
        <v>352</v>
      </c>
      <c r="E17" s="199" t="s">
        <v>369</v>
      </c>
      <c r="F17" s="197" t="s">
        <v>365</v>
      </c>
    </row>
    <row r="18" spans="1:6" ht="20.25" thickBot="1" x14ac:dyDescent="0.3">
      <c r="A18" s="207" t="s">
        <v>379</v>
      </c>
      <c r="B18" s="195"/>
      <c r="C18" s="201" t="s">
        <v>375</v>
      </c>
      <c r="D18" s="201" t="s">
        <v>352</v>
      </c>
      <c r="E18" s="199" t="s">
        <v>369</v>
      </c>
      <c r="F18" s="197" t="s">
        <v>365</v>
      </c>
    </row>
    <row r="19" spans="1:6" ht="19.5" x14ac:dyDescent="0.25">
      <c r="A19" s="207" t="s">
        <v>380</v>
      </c>
      <c r="B19" s="195"/>
      <c r="C19" s="201" t="s">
        <v>375</v>
      </c>
      <c r="D19" s="201" t="s">
        <v>352</v>
      </c>
      <c r="E19" s="199" t="s">
        <v>369</v>
      </c>
      <c r="F19" s="197" t="s">
        <v>365</v>
      </c>
    </row>
    <row r="20" spans="1:6" ht="19.5" x14ac:dyDescent="0.25">
      <c r="A20" s="207" t="s">
        <v>372</v>
      </c>
      <c r="B20" s="195"/>
      <c r="C20" s="201" t="s">
        <v>375</v>
      </c>
      <c r="D20" s="201" t="s">
        <v>352</v>
      </c>
      <c r="E20" s="195" t="s">
        <v>364</v>
      </c>
      <c r="F20" s="197" t="s">
        <v>365</v>
      </c>
    </row>
  </sheetData>
  <dataValidations count="1">
    <dataValidation type="list" allowBlank="1" showInputMessage="1" showErrorMessage="1" sqref="C1:C20" xr:uid="{21FCCEC1-9539-4469-933D-E94E8B29F7BB}">
      <formula1>Areadilavoro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8D66BD-3B65-442C-B876-079630694F45}">
          <x14:formula1>
            <xm:f>'C:\Users\mazzagiulia\Desktop\[PROGRAMMA LAVORI FERMATA Aprile - Maggio 2019_rev. GM.xlsx]Elenchi per menu a tendina'!#REF!</xm:f>
          </x14:formula1>
          <xm:sqref>D1:D20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0"/>
  <sheetViews>
    <sheetView workbookViewId="0">
      <selection activeCell="H3" sqref="H3"/>
    </sheetView>
  </sheetViews>
  <sheetFormatPr defaultColWidth="9.140625" defaultRowHeight="12.75" outlineLevelCol="1" x14ac:dyDescent="0.25"/>
  <cols>
    <col min="1" max="1" width="9.140625" style="90"/>
    <col min="2" max="2" width="57.85546875" style="7" customWidth="1"/>
    <col min="3" max="3" width="33" style="7" customWidth="1" outlineLevel="1"/>
    <col min="4" max="4" width="33.5703125" style="7" customWidth="1" outlineLevel="1"/>
    <col min="5" max="5" width="31.5703125" style="7" customWidth="1" outlineLevel="1"/>
    <col min="6" max="6" width="27.7109375" style="7" customWidth="1" outlineLevel="1"/>
    <col min="7" max="7" width="9.140625" style="7"/>
    <col min="8" max="8" width="56.140625" style="7" customWidth="1"/>
    <col min="9" max="16384" width="9.140625" style="7"/>
  </cols>
  <sheetData>
    <row r="1" spans="1:6" ht="25.5" x14ac:dyDescent="0.25">
      <c r="A1" s="1" t="s">
        <v>17</v>
      </c>
      <c r="B1" s="2" t="s">
        <v>18</v>
      </c>
      <c r="C1" s="3" t="s">
        <v>19</v>
      </c>
      <c r="D1" s="4" t="s">
        <v>20</v>
      </c>
      <c r="E1" s="5" t="s">
        <v>21</v>
      </c>
      <c r="F1" s="6" t="s">
        <v>22</v>
      </c>
    </row>
    <row r="2" spans="1:6" ht="51.75" thickBot="1" x14ac:dyDescent="0.3">
      <c r="A2" s="8"/>
      <c r="B2" s="9"/>
      <c r="C2" s="10" t="s">
        <v>23</v>
      </c>
      <c r="D2" s="11" t="s">
        <v>24</v>
      </c>
      <c r="E2" s="12" t="s">
        <v>25</v>
      </c>
      <c r="F2" s="13" t="s">
        <v>26</v>
      </c>
    </row>
    <row r="3" spans="1:6" ht="19.5" customHeight="1" x14ac:dyDescent="0.25">
      <c r="A3" s="1">
        <v>1</v>
      </c>
      <c r="B3" s="14" t="s">
        <v>27</v>
      </c>
      <c r="C3" s="15"/>
      <c r="D3" s="16"/>
      <c r="E3" s="16"/>
      <c r="F3" s="17"/>
    </row>
    <row r="4" spans="1:6" ht="19.5" customHeight="1" x14ac:dyDescent="0.25">
      <c r="A4" s="18" t="s">
        <v>28</v>
      </c>
      <c r="B4" s="19" t="s">
        <v>29</v>
      </c>
      <c r="C4" s="20"/>
      <c r="D4" s="21"/>
      <c r="E4" s="21" t="s">
        <v>30</v>
      </c>
      <c r="F4" s="22"/>
    </row>
    <row r="5" spans="1:6" ht="19.5" customHeight="1" thickBot="1" x14ac:dyDescent="0.3">
      <c r="A5" s="23" t="s">
        <v>31</v>
      </c>
      <c r="B5" s="24" t="s">
        <v>32</v>
      </c>
      <c r="C5" s="25"/>
      <c r="D5" s="26"/>
      <c r="E5" s="26" t="s">
        <v>30</v>
      </c>
      <c r="F5" s="27"/>
    </row>
    <row r="6" spans="1:6" ht="19.5" customHeight="1" x14ac:dyDescent="0.25">
      <c r="A6" s="28">
        <v>2</v>
      </c>
      <c r="B6" s="29" t="s">
        <v>33</v>
      </c>
      <c r="C6" s="30"/>
      <c r="D6" s="31"/>
      <c r="E6" s="31"/>
      <c r="F6" s="32"/>
    </row>
    <row r="7" spans="1:6" ht="19.5" customHeight="1" x14ac:dyDescent="0.25">
      <c r="A7" s="18" t="s">
        <v>34</v>
      </c>
      <c r="B7" s="33" t="s">
        <v>35</v>
      </c>
      <c r="C7" s="34"/>
      <c r="D7" s="21"/>
      <c r="E7" s="21" t="s">
        <v>30</v>
      </c>
      <c r="F7" s="22"/>
    </row>
    <row r="8" spans="1:6" ht="19.5" customHeight="1" thickBot="1" x14ac:dyDescent="0.3">
      <c r="A8" s="8" t="s">
        <v>36</v>
      </c>
      <c r="B8" s="35" t="s">
        <v>37</v>
      </c>
      <c r="C8" s="36"/>
      <c r="D8" s="37"/>
      <c r="E8" s="37" t="s">
        <v>30</v>
      </c>
      <c r="F8" s="38"/>
    </row>
    <row r="9" spans="1:6" ht="19.5" customHeight="1" x14ac:dyDescent="0.25">
      <c r="A9" s="1">
        <v>3</v>
      </c>
      <c r="B9" s="14" t="s">
        <v>38</v>
      </c>
      <c r="C9" s="15"/>
      <c r="D9" s="16"/>
      <c r="E9" s="16"/>
      <c r="F9" s="17"/>
    </row>
    <row r="10" spans="1:6" ht="19.5" customHeight="1" x14ac:dyDescent="0.25">
      <c r="A10" s="18" t="s">
        <v>39</v>
      </c>
      <c r="B10" s="19" t="s">
        <v>40</v>
      </c>
      <c r="C10" s="20"/>
      <c r="D10" s="21"/>
      <c r="E10" s="21" t="s">
        <v>30</v>
      </c>
      <c r="F10" s="22"/>
    </row>
    <row r="11" spans="1:6" ht="19.5" customHeight="1" x14ac:dyDescent="0.25">
      <c r="A11" s="18" t="s">
        <v>41</v>
      </c>
      <c r="B11" s="19" t="s">
        <v>42</v>
      </c>
      <c r="C11" s="20"/>
      <c r="D11" s="21"/>
      <c r="E11" s="21" t="s">
        <v>30</v>
      </c>
      <c r="F11" s="22"/>
    </row>
    <row r="12" spans="1:6" ht="19.5" customHeight="1" thickBot="1" x14ac:dyDescent="0.3">
      <c r="A12" s="23" t="s">
        <v>43</v>
      </c>
      <c r="B12" s="24" t="s">
        <v>44</v>
      </c>
      <c r="C12" s="25"/>
      <c r="D12" s="26"/>
      <c r="E12" s="26" t="s">
        <v>30</v>
      </c>
      <c r="F12" s="27"/>
    </row>
    <row r="13" spans="1:6" ht="19.5" customHeight="1" x14ac:dyDescent="0.25">
      <c r="A13" s="28">
        <v>4</v>
      </c>
      <c r="B13" s="29" t="s">
        <v>45</v>
      </c>
      <c r="C13" s="30"/>
      <c r="D13" s="31"/>
      <c r="E13" s="31"/>
      <c r="F13" s="32"/>
    </row>
    <row r="14" spans="1:6" ht="19.5" customHeight="1" x14ac:dyDescent="0.25">
      <c r="A14" s="18" t="s">
        <v>46</v>
      </c>
      <c r="B14" s="33" t="s">
        <v>47</v>
      </c>
      <c r="C14" s="34"/>
      <c r="D14" s="21"/>
      <c r="E14" s="21" t="s">
        <v>30</v>
      </c>
      <c r="F14" s="22"/>
    </row>
    <row r="15" spans="1:6" ht="19.5" customHeight="1" thickBot="1" x14ac:dyDescent="0.3">
      <c r="A15" s="23" t="s">
        <v>48</v>
      </c>
      <c r="B15" s="39" t="s">
        <v>49</v>
      </c>
      <c r="C15" s="40"/>
      <c r="D15" s="26"/>
      <c r="E15" s="26" t="s">
        <v>30</v>
      </c>
      <c r="F15" s="27"/>
    </row>
    <row r="16" spans="1:6" ht="19.5" customHeight="1" x14ac:dyDescent="0.25">
      <c r="A16" s="1">
        <v>5</v>
      </c>
      <c r="B16" s="41" t="s">
        <v>50</v>
      </c>
      <c r="C16" s="42"/>
      <c r="D16" s="16"/>
      <c r="E16" s="16"/>
      <c r="F16" s="17"/>
    </row>
    <row r="17" spans="1:6" ht="19.5" customHeight="1" x14ac:dyDescent="0.25">
      <c r="A17" s="18" t="s">
        <v>51</v>
      </c>
      <c r="B17" s="33" t="s">
        <v>52</v>
      </c>
      <c r="C17" s="34"/>
      <c r="D17" s="21"/>
      <c r="E17" s="21" t="s">
        <v>30</v>
      </c>
      <c r="F17" s="22"/>
    </row>
    <row r="18" spans="1:6" ht="19.5" customHeight="1" thickBot="1" x14ac:dyDescent="0.3">
      <c r="A18" s="23" t="s">
        <v>53</v>
      </c>
      <c r="B18" s="39" t="s">
        <v>54</v>
      </c>
      <c r="C18" s="40"/>
      <c r="D18" s="26"/>
      <c r="E18" s="26" t="s">
        <v>30</v>
      </c>
      <c r="F18" s="27"/>
    </row>
    <row r="19" spans="1:6" ht="19.5" customHeight="1" x14ac:dyDescent="0.25">
      <c r="A19" s="1">
        <v>6</v>
      </c>
      <c r="B19" s="41" t="s">
        <v>55</v>
      </c>
      <c r="C19" s="42"/>
      <c r="D19" s="16"/>
      <c r="E19" s="16"/>
      <c r="F19" s="17"/>
    </row>
    <row r="20" spans="1:6" ht="19.5" customHeight="1" x14ac:dyDescent="0.25">
      <c r="A20" s="43" t="s">
        <v>56</v>
      </c>
      <c r="B20" s="44" t="s">
        <v>57</v>
      </c>
      <c r="C20" s="45"/>
      <c r="D20" s="46" t="s">
        <v>58</v>
      </c>
      <c r="E20" s="46"/>
      <c r="F20" s="32"/>
    </row>
    <row r="21" spans="1:6" ht="19.5" customHeight="1" x14ac:dyDescent="0.25">
      <c r="A21" s="18" t="s">
        <v>59</v>
      </c>
      <c r="B21" s="33" t="s">
        <v>35</v>
      </c>
      <c r="C21" s="34"/>
      <c r="D21" s="21"/>
      <c r="E21" s="21" t="s">
        <v>30</v>
      </c>
      <c r="F21" s="22"/>
    </row>
    <row r="22" spans="1:6" ht="19.5" customHeight="1" thickBot="1" x14ac:dyDescent="0.3">
      <c r="A22" s="23" t="s">
        <v>60</v>
      </c>
      <c r="B22" s="39" t="s">
        <v>61</v>
      </c>
      <c r="C22" s="40"/>
      <c r="D22" s="26"/>
      <c r="E22" s="26" t="s">
        <v>30</v>
      </c>
      <c r="F22" s="27"/>
    </row>
    <row r="23" spans="1:6" ht="19.5" customHeight="1" x14ac:dyDescent="0.25">
      <c r="A23" s="1">
        <v>7</v>
      </c>
      <c r="B23" s="41" t="s">
        <v>62</v>
      </c>
      <c r="C23" s="42"/>
      <c r="D23" s="16"/>
      <c r="E23" s="16"/>
      <c r="F23" s="17"/>
    </row>
    <row r="24" spans="1:6" ht="19.5" customHeight="1" x14ac:dyDescent="0.25">
      <c r="A24" s="18" t="s">
        <v>63</v>
      </c>
      <c r="B24" s="33" t="s">
        <v>64</v>
      </c>
      <c r="C24" s="34"/>
      <c r="D24" s="21"/>
      <c r="E24" s="21" t="s">
        <v>30</v>
      </c>
      <c r="F24" s="22"/>
    </row>
    <row r="25" spans="1:6" ht="19.5" customHeight="1" thickBot="1" x14ac:dyDescent="0.3">
      <c r="A25" s="8" t="s">
        <v>65</v>
      </c>
      <c r="B25" s="35" t="s">
        <v>66</v>
      </c>
      <c r="C25" s="40"/>
      <c r="D25" s="26"/>
      <c r="E25" s="26" t="s">
        <v>30</v>
      </c>
      <c r="F25" s="27"/>
    </row>
    <row r="26" spans="1:6" ht="19.5" customHeight="1" thickBot="1" x14ac:dyDescent="0.3">
      <c r="A26" s="47">
        <v>8</v>
      </c>
      <c r="B26" s="48" t="s">
        <v>67</v>
      </c>
      <c r="C26" s="49"/>
      <c r="D26" s="50"/>
      <c r="E26" s="50" t="s">
        <v>68</v>
      </c>
      <c r="F26" s="51" t="s">
        <v>58</v>
      </c>
    </row>
    <row r="27" spans="1:6" ht="19.5" customHeight="1" thickBot="1" x14ac:dyDescent="0.3">
      <c r="A27" s="47">
        <v>9</v>
      </c>
      <c r="B27" s="48" t="s">
        <v>69</v>
      </c>
      <c r="C27" s="49"/>
      <c r="D27" s="50"/>
      <c r="E27" s="50" t="s">
        <v>68</v>
      </c>
      <c r="F27" s="51" t="s">
        <v>58</v>
      </c>
    </row>
    <row r="28" spans="1:6" ht="19.5" customHeight="1" thickBot="1" x14ac:dyDescent="0.3">
      <c r="A28" s="47">
        <v>10</v>
      </c>
      <c r="B28" s="48" t="s">
        <v>70</v>
      </c>
      <c r="C28" s="49"/>
      <c r="D28" s="50"/>
      <c r="E28" s="50" t="s">
        <v>68</v>
      </c>
      <c r="F28" s="51" t="s">
        <v>58</v>
      </c>
    </row>
    <row r="29" spans="1:6" ht="19.5" customHeight="1" thickBot="1" x14ac:dyDescent="0.3">
      <c r="A29" s="47">
        <v>11</v>
      </c>
      <c r="B29" s="48" t="s">
        <v>71</v>
      </c>
      <c r="C29" s="49"/>
      <c r="D29" s="50"/>
      <c r="E29" s="50" t="s">
        <v>68</v>
      </c>
      <c r="F29" s="51" t="s">
        <v>58</v>
      </c>
    </row>
    <row r="30" spans="1:6" ht="19.5" customHeight="1" thickBot="1" x14ac:dyDescent="0.3">
      <c r="A30" s="52">
        <v>12</v>
      </c>
      <c r="B30" s="53" t="s">
        <v>72</v>
      </c>
      <c r="C30" s="49"/>
      <c r="D30" s="50"/>
      <c r="E30" s="50" t="s">
        <v>68</v>
      </c>
      <c r="F30" s="51" t="s">
        <v>58</v>
      </c>
    </row>
    <row r="31" spans="1:6" ht="19.5" customHeight="1" x14ac:dyDescent="0.25">
      <c r="A31" s="1">
        <v>13</v>
      </c>
      <c r="B31" s="41" t="s">
        <v>73</v>
      </c>
      <c r="C31" s="42"/>
      <c r="D31" s="16"/>
      <c r="E31" s="16"/>
      <c r="F31" s="17"/>
    </row>
    <row r="32" spans="1:6" ht="19.5" customHeight="1" x14ac:dyDescent="0.25">
      <c r="A32" s="18" t="s">
        <v>74</v>
      </c>
      <c r="B32" s="33" t="s">
        <v>75</v>
      </c>
      <c r="C32" s="34"/>
      <c r="D32" s="21" t="s">
        <v>58</v>
      </c>
      <c r="E32" s="21"/>
      <c r="F32" s="22"/>
    </row>
    <row r="33" spans="1:6" s="59" customFormat="1" ht="19.5" customHeight="1" x14ac:dyDescent="0.25">
      <c r="A33" s="54" t="s">
        <v>76</v>
      </c>
      <c r="B33" s="55" t="s">
        <v>77</v>
      </c>
      <c r="C33" s="56"/>
      <c r="D33" s="57" t="s">
        <v>58</v>
      </c>
      <c r="E33" s="57"/>
      <c r="F33" s="58"/>
    </row>
    <row r="34" spans="1:6" s="59" customFormat="1" ht="19.5" customHeight="1" x14ac:dyDescent="0.25">
      <c r="A34" s="54" t="s">
        <v>78</v>
      </c>
      <c r="B34" s="55" t="s">
        <v>79</v>
      </c>
      <c r="C34" s="56" t="s">
        <v>58</v>
      </c>
      <c r="D34" s="57"/>
      <c r="E34" s="57"/>
      <c r="F34" s="58"/>
    </row>
    <row r="35" spans="1:6" s="59" customFormat="1" ht="19.5" customHeight="1" x14ac:dyDescent="0.25">
      <c r="A35" s="54" t="s">
        <v>80</v>
      </c>
      <c r="B35" s="55" t="s">
        <v>81</v>
      </c>
      <c r="C35" s="56"/>
      <c r="D35" s="57" t="s">
        <v>58</v>
      </c>
      <c r="E35" s="57"/>
      <c r="F35" s="58"/>
    </row>
    <row r="36" spans="1:6" s="59" customFormat="1" ht="19.5" customHeight="1" thickBot="1" x14ac:dyDescent="0.3">
      <c r="A36" s="60" t="s">
        <v>82</v>
      </c>
      <c r="B36" s="61" t="s">
        <v>83</v>
      </c>
      <c r="C36" s="62"/>
      <c r="D36" s="63" t="s">
        <v>58</v>
      </c>
      <c r="E36" s="64"/>
      <c r="F36" s="65"/>
    </row>
    <row r="37" spans="1:6" s="59" customFormat="1" ht="19.5" customHeight="1" x14ac:dyDescent="0.25">
      <c r="A37" s="66">
        <v>14</v>
      </c>
      <c r="B37" s="67" t="s">
        <v>84</v>
      </c>
      <c r="C37" s="68"/>
      <c r="D37" s="69"/>
      <c r="E37" s="69"/>
      <c r="F37" s="70"/>
    </row>
    <row r="38" spans="1:6" s="59" customFormat="1" ht="19.5" customHeight="1" x14ac:dyDescent="0.25">
      <c r="A38" s="54" t="s">
        <v>85</v>
      </c>
      <c r="B38" s="55" t="s">
        <v>86</v>
      </c>
      <c r="C38" s="56" t="s">
        <v>58</v>
      </c>
      <c r="D38" s="57"/>
      <c r="E38" s="57"/>
      <c r="F38" s="58"/>
    </row>
    <row r="39" spans="1:6" s="59" customFormat="1" ht="19.5" customHeight="1" x14ac:dyDescent="0.25">
      <c r="A39" s="54" t="s">
        <v>87</v>
      </c>
      <c r="B39" s="55" t="s">
        <v>88</v>
      </c>
      <c r="C39" s="56" t="s">
        <v>58</v>
      </c>
      <c r="D39" s="57"/>
      <c r="E39" s="57"/>
      <c r="F39" s="58"/>
    </row>
    <row r="40" spans="1:6" s="59" customFormat="1" ht="19.5" customHeight="1" x14ac:dyDescent="0.25">
      <c r="A40" s="71" t="s">
        <v>89</v>
      </c>
      <c r="B40" s="72" t="s">
        <v>90</v>
      </c>
      <c r="C40" s="56"/>
      <c r="D40" s="57" t="s">
        <v>58</v>
      </c>
      <c r="E40" s="57"/>
      <c r="F40" s="58"/>
    </row>
    <row r="41" spans="1:6" s="59" customFormat="1" ht="19.5" customHeight="1" x14ac:dyDescent="0.25">
      <c r="A41" s="71" t="s">
        <v>91</v>
      </c>
      <c r="B41" s="72" t="s">
        <v>92</v>
      </c>
      <c r="C41" s="56" t="s">
        <v>58</v>
      </c>
      <c r="D41" s="57"/>
      <c r="E41" s="57"/>
      <c r="F41" s="58"/>
    </row>
    <row r="42" spans="1:6" s="59" customFormat="1" ht="19.5" customHeight="1" thickBot="1" x14ac:dyDescent="0.3">
      <c r="A42" s="71" t="s">
        <v>93</v>
      </c>
      <c r="B42" s="72" t="s">
        <v>94</v>
      </c>
      <c r="C42" s="56" t="s">
        <v>58</v>
      </c>
      <c r="D42" s="57"/>
      <c r="E42" s="57"/>
      <c r="F42" s="58"/>
    </row>
    <row r="43" spans="1:6" s="59" customFormat="1" ht="19.5" customHeight="1" x14ac:dyDescent="0.25">
      <c r="A43" s="66">
        <v>15</v>
      </c>
      <c r="B43" s="67" t="s">
        <v>95</v>
      </c>
      <c r="C43" s="68"/>
      <c r="D43" s="69"/>
      <c r="E43" s="69"/>
      <c r="F43" s="70"/>
    </row>
    <row r="44" spans="1:6" s="59" customFormat="1" ht="19.5" customHeight="1" x14ac:dyDescent="0.25">
      <c r="A44" s="54" t="s">
        <v>96</v>
      </c>
      <c r="B44" s="55" t="s">
        <v>97</v>
      </c>
      <c r="C44" s="56" t="s">
        <v>58</v>
      </c>
      <c r="D44" s="57"/>
      <c r="E44" s="57"/>
      <c r="F44" s="58"/>
    </row>
    <row r="45" spans="1:6" s="59" customFormat="1" ht="19.5" customHeight="1" x14ac:dyDescent="0.25">
      <c r="A45" s="54" t="s">
        <v>98</v>
      </c>
      <c r="B45" s="55" t="s">
        <v>99</v>
      </c>
      <c r="C45" s="56" t="s">
        <v>58</v>
      </c>
      <c r="D45" s="57"/>
      <c r="E45" s="57"/>
      <c r="F45" s="58"/>
    </row>
    <row r="46" spans="1:6" s="59" customFormat="1" ht="19.5" customHeight="1" thickBot="1" x14ac:dyDescent="0.3">
      <c r="A46" s="71" t="s">
        <v>100</v>
      </c>
      <c r="B46" s="72" t="s">
        <v>101</v>
      </c>
      <c r="C46" s="73" t="s">
        <v>58</v>
      </c>
      <c r="D46" s="74"/>
      <c r="E46" s="74"/>
      <c r="F46" s="75"/>
    </row>
    <row r="47" spans="1:6" s="59" customFormat="1" ht="19.5" customHeight="1" x14ac:dyDescent="0.25">
      <c r="A47" s="66">
        <v>16</v>
      </c>
      <c r="B47" s="67" t="s">
        <v>102</v>
      </c>
      <c r="C47" s="68"/>
      <c r="D47" s="69"/>
      <c r="E47" s="69"/>
      <c r="F47" s="70"/>
    </row>
    <row r="48" spans="1:6" s="59" customFormat="1" ht="19.5" customHeight="1" x14ac:dyDescent="0.25">
      <c r="A48" s="54" t="s">
        <v>103</v>
      </c>
      <c r="B48" s="55" t="s">
        <v>104</v>
      </c>
      <c r="C48" s="56" t="s">
        <v>58</v>
      </c>
      <c r="D48" s="57"/>
      <c r="E48" s="57"/>
      <c r="F48" s="58"/>
    </row>
    <row r="49" spans="1:6" s="59" customFormat="1" ht="19.5" customHeight="1" x14ac:dyDescent="0.25">
      <c r="A49" s="54" t="s">
        <v>105</v>
      </c>
      <c r="B49" s="55" t="s">
        <v>106</v>
      </c>
      <c r="C49" s="56" t="s">
        <v>58</v>
      </c>
      <c r="D49" s="57"/>
      <c r="E49" s="57"/>
      <c r="F49" s="58"/>
    </row>
    <row r="50" spans="1:6" s="59" customFormat="1" ht="19.5" customHeight="1" x14ac:dyDescent="0.25">
      <c r="A50" s="54" t="s">
        <v>107</v>
      </c>
      <c r="B50" s="55" t="s">
        <v>108</v>
      </c>
      <c r="C50" s="56"/>
      <c r="D50" s="57" t="s">
        <v>58</v>
      </c>
      <c r="E50" s="57"/>
      <c r="F50" s="58"/>
    </row>
    <row r="51" spans="1:6" s="59" customFormat="1" ht="19.5" customHeight="1" x14ac:dyDescent="0.25">
      <c r="A51" s="54" t="s">
        <v>109</v>
      </c>
      <c r="B51" s="55" t="s">
        <v>110</v>
      </c>
      <c r="C51" s="56" t="s">
        <v>58</v>
      </c>
      <c r="D51" s="57"/>
      <c r="E51" s="57"/>
      <c r="F51" s="58"/>
    </row>
    <row r="52" spans="1:6" s="59" customFormat="1" ht="19.5" customHeight="1" x14ac:dyDescent="0.25">
      <c r="A52" s="54" t="s">
        <v>111</v>
      </c>
      <c r="B52" s="55" t="s">
        <v>112</v>
      </c>
      <c r="C52" s="56" t="s">
        <v>58</v>
      </c>
      <c r="D52" s="57"/>
      <c r="E52" s="57"/>
      <c r="F52" s="58"/>
    </row>
    <row r="53" spans="1:6" s="59" customFormat="1" ht="19.5" customHeight="1" x14ac:dyDescent="0.25">
      <c r="A53" s="54" t="s">
        <v>113</v>
      </c>
      <c r="B53" s="55" t="s">
        <v>114</v>
      </c>
      <c r="C53" s="56" t="s">
        <v>58</v>
      </c>
      <c r="D53" s="57"/>
      <c r="E53" s="57"/>
      <c r="F53" s="58"/>
    </row>
    <row r="54" spans="1:6" s="59" customFormat="1" ht="19.5" customHeight="1" x14ac:dyDescent="0.25">
      <c r="A54" s="54" t="s">
        <v>115</v>
      </c>
      <c r="B54" s="55" t="s">
        <v>116</v>
      </c>
      <c r="C54" s="56" t="s">
        <v>58</v>
      </c>
      <c r="D54" s="57"/>
      <c r="E54" s="57"/>
      <c r="F54" s="58"/>
    </row>
    <row r="55" spans="1:6" s="59" customFormat="1" ht="19.5" customHeight="1" thickBot="1" x14ac:dyDescent="0.3">
      <c r="A55" s="54" t="s">
        <v>117</v>
      </c>
      <c r="B55" s="55" t="s">
        <v>118</v>
      </c>
      <c r="C55" s="56" t="s">
        <v>58</v>
      </c>
      <c r="D55" s="57"/>
      <c r="E55" s="57"/>
      <c r="F55" s="58"/>
    </row>
    <row r="56" spans="1:6" s="59" customFormat="1" ht="19.5" customHeight="1" x14ac:dyDescent="0.25">
      <c r="A56" s="66">
        <v>17</v>
      </c>
      <c r="B56" s="67" t="s">
        <v>119</v>
      </c>
      <c r="C56" s="68"/>
      <c r="D56" s="69"/>
      <c r="E56" s="69"/>
      <c r="F56" s="70"/>
    </row>
    <row r="57" spans="1:6" s="59" customFormat="1" ht="19.5" customHeight="1" x14ac:dyDescent="0.25">
      <c r="A57" s="54" t="s">
        <v>120</v>
      </c>
      <c r="B57" s="55" t="s">
        <v>121</v>
      </c>
      <c r="C57" s="56" t="s">
        <v>58</v>
      </c>
      <c r="D57" s="57"/>
      <c r="E57" s="57"/>
      <c r="F57" s="58"/>
    </row>
    <row r="58" spans="1:6" s="59" customFormat="1" ht="19.5" customHeight="1" x14ac:dyDescent="0.25">
      <c r="A58" s="54" t="s">
        <v>122</v>
      </c>
      <c r="B58" s="55" t="s">
        <v>123</v>
      </c>
      <c r="C58" s="56" t="s">
        <v>58</v>
      </c>
      <c r="D58" s="57"/>
      <c r="E58" s="57"/>
      <c r="F58" s="58"/>
    </row>
    <row r="59" spans="1:6" s="59" customFormat="1" ht="19.5" customHeight="1" x14ac:dyDescent="0.25">
      <c r="A59" s="54" t="s">
        <v>124</v>
      </c>
      <c r="B59" s="55" t="s">
        <v>125</v>
      </c>
      <c r="C59" s="56" t="s">
        <v>58</v>
      </c>
      <c r="D59" s="57"/>
      <c r="E59" s="57"/>
      <c r="F59" s="58"/>
    </row>
    <row r="60" spans="1:6" s="59" customFormat="1" ht="19.5" customHeight="1" x14ac:dyDescent="0.25">
      <c r="A60" s="54" t="s">
        <v>126</v>
      </c>
      <c r="B60" s="55" t="s">
        <v>127</v>
      </c>
      <c r="C60" s="56" t="s">
        <v>58</v>
      </c>
      <c r="D60" s="57"/>
      <c r="E60" s="57"/>
      <c r="F60" s="58"/>
    </row>
    <row r="61" spans="1:6" s="59" customFormat="1" ht="19.5" customHeight="1" x14ac:dyDescent="0.25">
      <c r="A61" s="54" t="s">
        <v>128</v>
      </c>
      <c r="B61" s="55" t="s">
        <v>129</v>
      </c>
      <c r="C61" s="56" t="s">
        <v>58</v>
      </c>
      <c r="D61" s="57"/>
      <c r="E61" s="57"/>
      <c r="F61" s="58"/>
    </row>
    <row r="62" spans="1:6" s="59" customFormat="1" ht="19.5" customHeight="1" x14ac:dyDescent="0.25">
      <c r="A62" s="54" t="s">
        <v>130</v>
      </c>
      <c r="B62" s="55" t="s">
        <v>131</v>
      </c>
      <c r="C62" s="56" t="s">
        <v>58</v>
      </c>
      <c r="D62" s="57"/>
      <c r="E62" s="57"/>
      <c r="F62" s="58"/>
    </row>
    <row r="63" spans="1:6" s="59" customFormat="1" ht="19.5" customHeight="1" x14ac:dyDescent="0.25">
      <c r="A63" s="54" t="s">
        <v>132</v>
      </c>
      <c r="B63" s="72" t="s">
        <v>133</v>
      </c>
      <c r="C63" s="56" t="s">
        <v>58</v>
      </c>
      <c r="D63" s="57"/>
      <c r="E63" s="57"/>
      <c r="F63" s="58"/>
    </row>
    <row r="64" spans="1:6" s="59" customFormat="1" ht="19.5" customHeight="1" x14ac:dyDescent="0.25">
      <c r="A64" s="54" t="s">
        <v>134</v>
      </c>
      <c r="B64" s="72" t="s">
        <v>135</v>
      </c>
      <c r="C64" s="56" t="s">
        <v>58</v>
      </c>
      <c r="D64" s="57"/>
      <c r="E64" s="57"/>
      <c r="F64" s="58"/>
    </row>
    <row r="65" spans="1:6" s="59" customFormat="1" ht="19.5" customHeight="1" x14ac:dyDescent="0.25">
      <c r="A65" s="71" t="s">
        <v>136</v>
      </c>
      <c r="B65" s="72" t="s">
        <v>137</v>
      </c>
      <c r="C65" s="56" t="s">
        <v>58</v>
      </c>
      <c r="D65" s="57"/>
      <c r="E65" s="57"/>
      <c r="F65" s="58"/>
    </row>
    <row r="66" spans="1:6" s="59" customFormat="1" ht="19.5" customHeight="1" x14ac:dyDescent="0.25">
      <c r="A66" s="54" t="s">
        <v>138</v>
      </c>
      <c r="B66" s="72" t="s">
        <v>139</v>
      </c>
      <c r="C66" s="56" t="s">
        <v>58</v>
      </c>
      <c r="D66" s="57"/>
      <c r="E66" s="57"/>
      <c r="F66" s="58"/>
    </row>
    <row r="67" spans="1:6" s="59" customFormat="1" ht="19.5" customHeight="1" thickBot="1" x14ac:dyDescent="0.3">
      <c r="A67" s="76" t="s">
        <v>140</v>
      </c>
      <c r="B67" s="77" t="s">
        <v>141</v>
      </c>
      <c r="C67" s="73" t="s">
        <v>58</v>
      </c>
      <c r="D67" s="74"/>
      <c r="E67" s="74"/>
      <c r="F67" s="75"/>
    </row>
    <row r="68" spans="1:6" s="59" customFormat="1" ht="19.5" customHeight="1" x14ac:dyDescent="0.25">
      <c r="A68" s="78">
        <v>18</v>
      </c>
      <c r="B68" s="79" t="s">
        <v>142</v>
      </c>
      <c r="C68" s="80"/>
      <c r="D68" s="81"/>
      <c r="E68" s="81"/>
      <c r="F68" s="82"/>
    </row>
    <row r="69" spans="1:6" s="59" customFormat="1" ht="19.5" customHeight="1" x14ac:dyDescent="0.25">
      <c r="A69" s="54" t="s">
        <v>143</v>
      </c>
      <c r="B69" s="72" t="s">
        <v>144</v>
      </c>
      <c r="C69" s="56" t="s">
        <v>58</v>
      </c>
      <c r="D69" s="57"/>
      <c r="E69" s="57"/>
      <c r="F69" s="58"/>
    </row>
    <row r="70" spans="1:6" s="59" customFormat="1" ht="19.5" customHeight="1" x14ac:dyDescent="0.25">
      <c r="A70" s="54" t="s">
        <v>145</v>
      </c>
      <c r="B70" s="72" t="s">
        <v>146</v>
      </c>
      <c r="C70" s="56" t="s">
        <v>58</v>
      </c>
      <c r="D70" s="57"/>
      <c r="E70" s="57"/>
      <c r="F70" s="58"/>
    </row>
    <row r="71" spans="1:6" s="59" customFormat="1" ht="19.5" customHeight="1" thickBot="1" x14ac:dyDescent="0.3">
      <c r="A71" s="76" t="s">
        <v>147</v>
      </c>
      <c r="B71" s="55" t="s">
        <v>148</v>
      </c>
      <c r="C71" s="56" t="s">
        <v>58</v>
      </c>
      <c r="D71" s="57"/>
      <c r="E71" s="57"/>
      <c r="F71" s="58"/>
    </row>
    <row r="72" spans="1:6" s="59" customFormat="1" ht="19.5" customHeight="1" x14ac:dyDescent="0.25">
      <c r="A72" s="83">
        <v>19</v>
      </c>
      <c r="B72" s="67" t="s">
        <v>149</v>
      </c>
      <c r="C72" s="68"/>
      <c r="D72" s="69"/>
      <c r="E72" s="69"/>
      <c r="F72" s="70"/>
    </row>
    <row r="73" spans="1:6" s="59" customFormat="1" ht="19.5" customHeight="1" x14ac:dyDescent="0.25">
      <c r="A73" s="54" t="s">
        <v>150</v>
      </c>
      <c r="B73" s="55" t="s">
        <v>151</v>
      </c>
      <c r="C73" s="56" t="s">
        <v>58</v>
      </c>
      <c r="D73" s="57"/>
      <c r="E73" s="57"/>
      <c r="F73" s="58"/>
    </row>
    <row r="74" spans="1:6" s="59" customFormat="1" ht="19.5" customHeight="1" x14ac:dyDescent="0.25">
      <c r="A74" s="54" t="s">
        <v>152</v>
      </c>
      <c r="B74" s="55" t="s">
        <v>153</v>
      </c>
      <c r="C74" s="56" t="s">
        <v>58</v>
      </c>
      <c r="D74" s="57"/>
      <c r="E74" s="57"/>
      <c r="F74" s="58"/>
    </row>
    <row r="75" spans="1:6" s="59" customFormat="1" ht="19.5" customHeight="1" x14ac:dyDescent="0.25">
      <c r="A75" s="54" t="s">
        <v>154</v>
      </c>
      <c r="B75" s="55" t="s">
        <v>155</v>
      </c>
      <c r="C75" s="56" t="s">
        <v>58</v>
      </c>
      <c r="D75" s="57"/>
      <c r="E75" s="57"/>
      <c r="F75" s="58"/>
    </row>
    <row r="76" spans="1:6" s="59" customFormat="1" ht="19.5" customHeight="1" x14ac:dyDescent="0.25">
      <c r="A76" s="54" t="s">
        <v>156</v>
      </c>
      <c r="B76" s="55" t="s">
        <v>157</v>
      </c>
      <c r="C76" s="56" t="s">
        <v>58</v>
      </c>
      <c r="D76" s="57"/>
      <c r="E76" s="57"/>
      <c r="F76" s="58"/>
    </row>
    <row r="77" spans="1:6" s="59" customFormat="1" ht="19.5" customHeight="1" x14ac:dyDescent="0.25">
      <c r="A77" s="54" t="s">
        <v>158</v>
      </c>
      <c r="B77" s="55" t="s">
        <v>159</v>
      </c>
      <c r="C77" s="56" t="s">
        <v>58</v>
      </c>
      <c r="D77" s="57"/>
      <c r="E77" s="57"/>
      <c r="F77" s="58"/>
    </row>
    <row r="78" spans="1:6" s="59" customFormat="1" ht="19.5" customHeight="1" x14ac:dyDescent="0.25">
      <c r="A78" s="54" t="s">
        <v>160</v>
      </c>
      <c r="B78" s="55" t="s">
        <v>161</v>
      </c>
      <c r="C78" s="56" t="s">
        <v>58</v>
      </c>
      <c r="D78" s="57"/>
      <c r="E78" s="57"/>
      <c r="F78" s="58"/>
    </row>
    <row r="79" spans="1:6" s="59" customFormat="1" ht="19.5" customHeight="1" x14ac:dyDescent="0.25">
      <c r="A79" s="54" t="s">
        <v>162</v>
      </c>
      <c r="B79" s="55" t="s">
        <v>163</v>
      </c>
      <c r="C79" s="56" t="s">
        <v>58</v>
      </c>
      <c r="D79" s="57"/>
      <c r="E79" s="57"/>
      <c r="F79" s="58"/>
    </row>
    <row r="80" spans="1:6" s="59" customFormat="1" ht="19.5" customHeight="1" x14ac:dyDescent="0.25">
      <c r="A80" s="54" t="s">
        <v>164</v>
      </c>
      <c r="B80" s="55" t="s">
        <v>165</v>
      </c>
      <c r="C80" s="56" t="s">
        <v>58</v>
      </c>
      <c r="D80" s="57"/>
      <c r="E80" s="57"/>
      <c r="F80" s="58"/>
    </row>
    <row r="81" spans="1:6" s="59" customFormat="1" ht="19.5" customHeight="1" x14ac:dyDescent="0.25">
      <c r="A81" s="54" t="s">
        <v>166</v>
      </c>
      <c r="B81" s="72" t="s">
        <v>167</v>
      </c>
      <c r="C81" s="56" t="s">
        <v>58</v>
      </c>
      <c r="D81" s="57"/>
      <c r="E81" s="57"/>
      <c r="F81" s="58"/>
    </row>
    <row r="82" spans="1:6" s="59" customFormat="1" ht="19.5" customHeight="1" thickBot="1" x14ac:dyDescent="0.3">
      <c r="A82" s="71" t="s">
        <v>168</v>
      </c>
      <c r="B82" s="72" t="s">
        <v>169</v>
      </c>
      <c r="C82" s="73"/>
      <c r="D82" s="74" t="s">
        <v>58</v>
      </c>
      <c r="E82" s="74"/>
      <c r="F82" s="75"/>
    </row>
    <row r="83" spans="1:6" s="59" customFormat="1" ht="19.5" customHeight="1" thickBot="1" x14ac:dyDescent="0.3">
      <c r="A83" s="84">
        <v>20</v>
      </c>
      <c r="B83" s="85" t="s">
        <v>170</v>
      </c>
      <c r="C83" s="86"/>
      <c r="D83" s="87"/>
      <c r="E83" s="87"/>
      <c r="F83" s="88" t="s">
        <v>58</v>
      </c>
    </row>
    <row r="84" spans="1:6" s="59" customFormat="1" ht="19.5" customHeight="1" thickBot="1" x14ac:dyDescent="0.3">
      <c r="A84" s="84">
        <v>21</v>
      </c>
      <c r="B84" s="85" t="s">
        <v>171</v>
      </c>
      <c r="C84" s="86"/>
      <c r="D84" s="87"/>
      <c r="E84" s="87"/>
      <c r="F84" s="88" t="s">
        <v>58</v>
      </c>
    </row>
    <row r="85" spans="1:6" s="59" customFormat="1" ht="19.5" customHeight="1" thickBot="1" x14ac:dyDescent="0.3">
      <c r="A85" s="84">
        <v>22</v>
      </c>
      <c r="B85" s="85" t="s">
        <v>172</v>
      </c>
      <c r="C85" s="86"/>
      <c r="D85" s="87"/>
      <c r="E85" s="87"/>
      <c r="F85" s="88" t="s">
        <v>58</v>
      </c>
    </row>
    <row r="86" spans="1:6" s="59" customFormat="1" ht="19.5" customHeight="1" thickBot="1" x14ac:dyDescent="0.3">
      <c r="A86" s="84">
        <v>23</v>
      </c>
      <c r="B86" s="85" t="s">
        <v>173</v>
      </c>
      <c r="C86" s="86"/>
      <c r="D86" s="87"/>
      <c r="E86" s="87"/>
      <c r="F86" s="88" t="s">
        <v>58</v>
      </c>
    </row>
    <row r="87" spans="1:6" s="59" customFormat="1" ht="19.5" customHeight="1" thickBot="1" x14ac:dyDescent="0.3">
      <c r="A87" s="84">
        <v>24</v>
      </c>
      <c r="B87" s="85" t="s">
        <v>174</v>
      </c>
      <c r="C87" s="86"/>
      <c r="D87" s="87"/>
      <c r="E87" s="87"/>
      <c r="F87" s="88" t="s">
        <v>58</v>
      </c>
    </row>
    <row r="88" spans="1:6" s="59" customFormat="1" ht="19.5" customHeight="1" thickBot="1" x14ac:dyDescent="0.3">
      <c r="A88" s="84">
        <v>25</v>
      </c>
      <c r="B88" s="85" t="s">
        <v>175</v>
      </c>
      <c r="C88" s="86"/>
      <c r="D88" s="87"/>
      <c r="E88" s="87"/>
      <c r="F88" s="88" t="s">
        <v>58</v>
      </c>
    </row>
    <row r="89" spans="1:6" s="59" customFormat="1" ht="19.5" customHeight="1" thickBot="1" x14ac:dyDescent="0.3">
      <c r="A89" s="84">
        <v>26</v>
      </c>
      <c r="B89" s="85" t="s">
        <v>176</v>
      </c>
      <c r="C89" s="86"/>
      <c r="D89" s="87"/>
      <c r="E89" s="87"/>
      <c r="F89" s="88" t="s">
        <v>58</v>
      </c>
    </row>
    <row r="90" spans="1:6" s="59" customFormat="1" x14ac:dyDescent="0.25">
      <c r="A90" s="8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Imprese</vt:lpstr>
      <vt:lpstr>MAILING LIST</vt:lpstr>
      <vt:lpstr>NOTIFICA PRELIMINARE</vt:lpstr>
      <vt:lpstr>Foglio1</vt:lpstr>
      <vt:lpstr>Spazi confinati</vt:lpstr>
      <vt:lpstr>'NOTIFICA PRELIMINARE'!Area_stampa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Mazza</dc:creator>
  <cp:lastModifiedBy>Giulia Mazza</cp:lastModifiedBy>
  <cp:lastPrinted>2018-06-06T13:51:44Z</cp:lastPrinted>
  <dcterms:created xsi:type="dcterms:W3CDTF">2018-04-12T13:22:37Z</dcterms:created>
  <dcterms:modified xsi:type="dcterms:W3CDTF">2019-05-01T08:23:44Z</dcterms:modified>
</cp:coreProperties>
</file>